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File-sv\共有\R7当初\ZEB_G\R7当初LC-ZEB　事務取扱説明書\"/>
    </mc:Choice>
  </mc:AlternateContent>
  <xr:revisionPtr revIDLastSave="0" documentId="8_{DBBFA03A-9CFC-422B-A377-00048D7E464C}" xr6:coauthVersionLast="47" xr6:coauthVersionMax="47" xr10:uidLastSave="{00000000-0000-0000-0000-000000000000}"/>
  <bookViews>
    <workbookView xWindow="4050" yWindow="1155" windowWidth="21795" windowHeight="14265" tabRatio="789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LC-ZEB)" sheetId="24" r:id="rId4"/>
    <sheet name="全体 (LC-ZEB)（車載型蓄電池等あり）" sheetId="50" r:id="rId5"/>
  </sheets>
  <definedNames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(LC-ZEB)'!$A$1:$T$48</definedName>
    <definedName name="_xlnm.Print_Area" localSheetId="4">'全体 (LC-ZEB)（車載型蓄電池等あり）'!$A$1:$T$57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50" l="1"/>
  <c r="L9" i="24" l="1"/>
  <c r="L9" i="11" l="1"/>
  <c r="M10" i="11" s="1"/>
  <c r="L9" i="12"/>
  <c r="M10" i="12" s="1"/>
  <c r="Q10" i="12" s="1"/>
  <c r="M8" i="50" l="1"/>
  <c r="A11" i="50" s="1"/>
  <c r="I8" i="50"/>
  <c r="M7" i="24"/>
  <c r="A10" i="24" s="1"/>
  <c r="I7" i="24"/>
  <c r="E10" i="24" l="1"/>
  <c r="E11" i="50"/>
  <c r="K39" i="50"/>
  <c r="K29" i="11" l="1"/>
  <c r="K31" i="12" l="1"/>
  <c r="K31" i="11"/>
  <c r="K31" i="24" l="1"/>
  <c r="M7" i="12" l="1"/>
  <c r="I7" i="12"/>
  <c r="M7" i="11"/>
  <c r="A10" i="11" s="1"/>
  <c r="I7" i="11"/>
  <c r="A10" i="12" l="1"/>
  <c r="E10" i="12" s="1"/>
  <c r="I10" i="12" s="1"/>
  <c r="E10" i="11"/>
  <c r="I10" i="11" s="1"/>
  <c r="Q10" i="11" s="1"/>
  <c r="I10" i="24"/>
  <c r="M10" i="24"/>
  <c r="I11" i="50"/>
  <c r="M15" i="50" s="1"/>
  <c r="A18" i="50" s="1"/>
  <c r="Q10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ファイル名の先頭に整理番号を割り付けてください。（提出書類チェックシート）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4C104D7C-FD7B-4C2D-9BE9-8C9D72FF60EA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AA11" authorId="1" shapeId="0" xr:uid="{E7E24385-BD12-4A94-A169-AB464E052F4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180AF514-8096-4CC2-908E-00F935DC8440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A54BE630-03AC-4C82-BB34-D35D68A46EFC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A35CEF6A-8013-4B52-89DE-B4F820A2BBC2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AA11" authorId="1" shapeId="0" xr:uid="{9C9AC4A8-3A7F-4A88-8B50-92CEB7E7455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26695EC4-0082-46CC-8BC7-C7D0DF7DDF82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1F848DC0-E20E-48E1-84F3-4E7E61A7C86B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「様式11　取得財産等管理台帳」と整合させ、当該台帳を提出してください。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H7" authorId="0" shapeId="0" xr:uid="{A8D73F6A-CFEC-473C-8706-4193C87E3CF4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D4BF7A54-77F2-41EC-9C5C-6684902BFC05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4F20F0DE-F36A-48EE-A50A-306A9321194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F54F9C4F-0257-449F-888C-F9BF488DCA4E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228A58C-F318-478C-8AFE-11A225B80A42}">
      <text>
        <r>
          <rPr>
            <b/>
            <sz val="14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  <author>作成者</author>
  </authors>
  <commentList>
    <comment ref="T4" authorId="0" shapeId="0" xr:uid="{7C42C8DE-3205-4456-9737-D975EC111D59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F986D7A9-5078-4BCD-A045-78184023C536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CA7E1619-05E8-4FD7-B18D-7EC02D8B5D97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10" authorId="1" shapeId="0" xr:uid="{D3112D61-C406-4FAB-ABDC-6A23229C41A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0753A49A-BF90-4C4D-B57B-84C4DF74BAAD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DB6BB5ED-C541-4A27-BC6B-C8AE7127797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F7C797AF-5BDF-4490-A70D-907CE0F0947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20" authorId="2" shapeId="0" xr:uid="{0F900EE6-7BE6-49BA-BCF6-3ECA72C6B204}">
      <text>
        <r>
          <rPr>
            <b/>
            <sz val="14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<sst xmlns="http://schemas.openxmlformats.org/spreadsheetml/2006/main" count="582" uniqueCount="138">
  <si>
    <t>(1)総事業費</t>
  </si>
  <si>
    <t>(3)差引額</t>
  </si>
  <si>
    <t>(1)－(2)</t>
  </si>
  <si>
    <t>円</t>
  </si>
  <si>
    <t>数量</t>
  </si>
  <si>
    <t>単　価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</si>
  <si>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</si>
  <si>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</si>
  <si>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</si>
  <si>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</si>
  <si>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</si>
  <si>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</si>
  <si>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</si>
  <si>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</si>
  <si>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</si>
  <si>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</si>
  <si>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経費区分</t>
  </si>
  <si>
    <t>名 称</t>
    <rPh sb="0" eb="1">
      <t>メイ</t>
    </rPh>
    <rPh sb="2" eb="3">
      <t>ショウ</t>
    </rPh>
    <phoneticPr fontId="3"/>
  </si>
  <si>
    <t>合計</t>
    <rPh sb="0" eb="2">
      <t>ゴウケイ</t>
    </rPh>
    <phoneticPr fontId="3"/>
  </si>
  <si>
    <t>仕 様</t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</si>
  <si>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</si>
  <si>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</si>
  <si>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</si>
  <si>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油入ﾄｯﾌﾟﾗﾝﾅｰ　変圧器</t>
  </si>
  <si>
    <t xml:space="preserve"> </t>
    <phoneticPr fontId="3"/>
  </si>
  <si>
    <t xml:space="preserve">  </t>
    <phoneticPr fontId="3"/>
  </si>
  <si>
    <t xml:space="preserve">   </t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</si>
  <si>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</si>
  <si>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</si>
  <si>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</si>
  <si>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</si>
  <si>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</si>
  <si>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</si>
  <si>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</si>
  <si>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</si>
  <si>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</si>
  <si>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</si>
  <si>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仕 様</t>
    <phoneticPr fontId="3"/>
  </si>
  <si>
    <t>高効率空調システム</t>
    <rPh sb="0" eb="3">
      <t>コウコウリツ</t>
    </rPh>
    <rPh sb="3" eb="5">
      <t>クウチョウ</t>
    </rPh>
    <phoneticPr fontId="3"/>
  </si>
  <si>
    <t>1式</t>
    <rPh sb="1" eb="2">
      <t>シキ</t>
    </rPh>
    <phoneticPr fontId="3"/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</si>
  <si>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</si>
  <si>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</si>
  <si>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</si>
  <si>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</si>
  <si>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</si>
  <si>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</si>
  <si>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</si>
  <si>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</si>
  <si>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</si>
  <si>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</si>
  <si>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</si>
  <si>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</si>
  <si>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</si>
  <si>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</si>
  <si>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</si>
  <si>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</si>
  <si>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</si>
  <si>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</si>
  <si>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</si>
  <si>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</si>
  <si>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</si>
  <si>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</si>
  <si>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</si>
  <si>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</si>
  <si>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</si>
  <si>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</si>
  <si>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</si>
  <si>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</si>
  <si>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</si>
  <si>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</si>
  <si>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</si>
  <si>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</si>
  <si>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</si>
  <si>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</si>
  <si>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</si>
  <si>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(7)×補助率</t>
  </si>
  <si>
    <t>上限額適用（費用対効果）</t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</si>
  <si>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</si>
  <si>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</si>
  <si>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</si>
  <si>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</si>
  <si>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r>
      <t>■</t>
    </r>
    <r>
      <rPr>
        <sz val="11"/>
        <color theme="1"/>
        <rFont val="ＭＳ Ｐゴシック"/>
        <family val="3"/>
        <charset val="128"/>
      </rPr>
      <t>‗</t>
    </r>
    <r>
      <rPr>
        <sz val="11"/>
        <color theme="1"/>
        <rFont val="游ゴシック"/>
        <family val="2"/>
        <charset val="128"/>
      </rPr>
      <t>経費内訳</t>
    </r>
    <r>
      <rPr>
        <sz val="11"/>
        <color theme="1"/>
        <rFont val="游ゴシック"/>
        <family val="2"/>
        <charset val="128"/>
        <scheme val="minor"/>
      </rPr>
      <t>　別紙2</t>
    </r>
    <rPh sb="2" eb="6">
      <t>ケイヒウチワケ</t>
    </rPh>
    <phoneticPr fontId="3"/>
  </si>
  <si>
    <t>別添5参照</t>
    <rPh sb="0" eb="2">
      <t>ベッテン</t>
    </rPh>
    <rPh sb="3" eb="5">
      <t>サンショウ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</si>
  <si>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</si>
  <si>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</si>
  <si>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新築建築物『ZEB』</t>
    <rPh sb="0" eb="2">
      <t>シンチク</t>
    </rPh>
    <rPh sb="2" eb="5">
      <t>ケンチクブツ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</si>
  <si>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</si>
  <si>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</si>
  <si>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</si>
  <si>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</si>
  <si>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</si>
  <si>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-</t>
    <phoneticPr fontId="3"/>
  </si>
  <si>
    <t>(8)＋(11)</t>
    <phoneticPr fontId="3"/>
  </si>
  <si>
    <t xml:space="preserve"> ＬＣＣＯ２削減型の先導的な新築ＺＥＢ支援事業</t>
    <rPh sb="6" eb="8">
      <t>サクゲン</t>
    </rPh>
    <rPh sb="8" eb="9">
      <t>ガタ</t>
    </rPh>
    <rPh sb="10" eb="13">
      <t>センドウテキ</t>
    </rPh>
    <rPh sb="14" eb="16">
      <t>シンチク</t>
    </rPh>
    <rPh sb="19" eb="21">
      <t>シエン</t>
    </rPh>
    <phoneticPr fontId="3"/>
  </si>
  <si>
    <t>別紙２　精算調書</t>
    <rPh sb="4" eb="8">
      <t>セイサンチョウショ</t>
    </rPh>
    <phoneticPr fontId="3"/>
  </si>
  <si>
    <t>レジリエンス強化型の新築建築物ZEB実証事業</t>
    <rPh sb="6" eb="9">
      <t>キョウカガタ</t>
    </rPh>
    <rPh sb="10" eb="15">
      <t>シンチクケンチクブツ</t>
    </rPh>
    <phoneticPr fontId="3"/>
  </si>
  <si>
    <t>レジリエンス強化型の既存建築物ZEB実証事業</t>
    <rPh sb="6" eb="9">
      <t>キョウカガタ</t>
    </rPh>
    <rPh sb="10" eb="12">
      <t>キゾン</t>
    </rPh>
    <rPh sb="12" eb="15">
      <t>ケンチクブツ</t>
    </rPh>
    <rPh sb="18" eb="22">
      <t>ジッショウジギョウ</t>
    </rPh>
    <phoneticPr fontId="3"/>
  </si>
  <si>
    <t>＜車載型蓄電池、充放電設備、充電設備を除いた経費＞</t>
    <phoneticPr fontId="3"/>
  </si>
  <si>
    <t>(4)補助対象経費　
実支出額</t>
    <rPh sb="11" eb="12">
      <t>ジツ</t>
    </rPh>
    <phoneticPr fontId="3"/>
  </si>
  <si>
    <t>(9)車載型蓄電池、充放電設備、充電設備金額</t>
    <phoneticPr fontId="3"/>
  </si>
  <si>
    <t>(10)補助対象経費実支出額合計</t>
    <phoneticPr fontId="3"/>
  </si>
  <si>
    <t>(11)車載型蓄電池、充放電設備、充電設備補助金所要額</t>
    <phoneticPr fontId="3"/>
  </si>
  <si>
    <t>(12)補助金所要額合計</t>
    <phoneticPr fontId="3"/>
  </si>
  <si>
    <t>(13)補助金交付決定額</t>
    <phoneticPr fontId="3"/>
  </si>
  <si>
    <t>総事業費＝補助対象経費実支出額</t>
    <rPh sb="11" eb="14">
      <t>ジツシシュツ</t>
    </rPh>
    <phoneticPr fontId="3"/>
  </si>
  <si>
    <t>(14)過不足額</t>
    <phoneticPr fontId="3"/>
  </si>
  <si>
    <t>(13)-(12)</t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</si>
  <si>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</si>
  <si>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</si>
  <si>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購入時期</t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</si>
  <si>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</si>
  <si>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ＬＣＣＯ２削減型の先導的な新築ＺＥＢ支援事業</t>
    <phoneticPr fontId="3"/>
  </si>
  <si>
    <t>2.補助対象経費実支出額内訳</t>
    <rPh sb="8" eb="9">
      <t>ジツ</t>
    </rPh>
    <rPh sb="9" eb="11">
      <t>シシュツ</t>
    </rPh>
    <rPh sb="12" eb="13">
      <t>テイガク</t>
    </rPh>
    <phoneticPr fontId="3"/>
  </si>
  <si>
    <t>完了実績報告時</t>
    <rPh sb="0" eb="6">
      <t>カンリョウジッセキホウコク</t>
    </rPh>
    <rPh sb="6" eb="7">
      <t>ジ</t>
    </rPh>
    <phoneticPr fontId="3"/>
  </si>
  <si>
    <t>1．経費実績額</t>
    <rPh sb="2" eb="4">
      <t>ケイヒ</t>
    </rPh>
    <rPh sb="4" eb="7">
      <t>ジッセキガク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</si>
  <si>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1">
      <t>ジツ</t>
    </rPh>
    <rPh sb="11" eb="13">
      <t>シシュツ</t>
    </rPh>
    <rPh sb="13" eb="14">
      <t>テイガク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</si>
  <si>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</si>
  <si>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</si>
  <si>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購入時期</t>
    <rPh sb="0" eb="2">
      <t>コウニュウ</t>
    </rPh>
    <rPh sb="2" eb="4">
      <t>ジキ</t>
    </rPh>
    <phoneticPr fontId="3"/>
  </si>
  <si>
    <t>1.経費実績額</t>
    <rPh sb="4" eb="7">
      <t>ジッセキガク</t>
    </rPh>
    <phoneticPr fontId="3"/>
  </si>
  <si>
    <t>別紙２　精算調書</t>
    <rPh sb="4" eb="6">
      <t>セイサン</t>
    </rPh>
    <rPh sb="6" eb="8">
      <t>チョウショ</t>
    </rPh>
    <phoneticPr fontId="3"/>
  </si>
  <si>
    <t>本調書に、請求書、領収書又は計算書等を添付する。</t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</si>
  <si>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</si>
  <si>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</si>
  <si>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</si>
  <si>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基準額は、交付決定時（変更含む）の補助基本額を入力してください。</t>
    <phoneticPr fontId="3"/>
  </si>
  <si>
    <t>なお、作成にあたって、次の３点に留意してください。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</si>
  <si>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1.経費実績額(単年度事業・全体)</t>
    <rPh sb="2" eb="7">
      <t>ケイヒジッセキガク</t>
    </rPh>
    <rPh sb="8" eb="11">
      <t>タンネンド</t>
    </rPh>
    <rPh sb="11" eb="13">
      <t>ジギョウ</t>
    </rPh>
    <rPh sb="14" eb="16">
      <t>ゼンタイ</t>
    </rPh>
    <phoneticPr fontId="3"/>
  </si>
  <si>
    <t>1.経費実績額(単年度事業)</t>
    <rPh sb="8" eb="11">
      <t>タンネンド</t>
    </rPh>
    <rPh sb="11" eb="13">
      <t>ジギョウ</t>
    </rPh>
    <phoneticPr fontId="3"/>
  </si>
  <si>
    <t>＜車載型蓄電池、充放電設備、充電設備の設備費＞</t>
    <rPh sb="19" eb="22">
      <t>セツビヒ</t>
    </rPh>
    <phoneticPr fontId="3"/>
  </si>
  <si>
    <t>断熱Low-E複層ガラス</t>
    <rPh sb="0" eb="2">
      <t>ダンネツ</t>
    </rPh>
    <phoneticPr fontId="3"/>
  </si>
  <si>
    <t>◇◇箇所</t>
    <phoneticPr fontId="3"/>
  </si>
  <si>
    <t>令和８年○月</t>
    <rPh sb="0" eb="2">
      <t>レイワ</t>
    </rPh>
    <rPh sb="3" eb="4">
      <t>ネン</t>
    </rPh>
    <rPh sb="5" eb="6">
      <t>ガツ</t>
    </rPh>
    <phoneticPr fontId="3"/>
  </si>
  <si>
    <t>注　本調書に、請求書、領収書又は計算書等を添付する。</t>
  </si>
  <si>
    <t xml:space="preserve"> 建築物等のＺＥＢ化・省ＣＯ２化普及加速事業　経費所要額精算調書</t>
    <phoneticPr fontId="3"/>
  </si>
  <si>
    <t>建築物等のＺＥＢ化・省ＣＯ２化普及加速事業　経費所要額精算調書
ＬＣＣＯ２削減型の先導的な新築ＺＥＢ支援事業</t>
    <rPh sb="24" eb="27">
      <t>ショヨウガク</t>
    </rPh>
    <rPh sb="27" eb="31">
      <t>セイサンチョウショ</t>
    </rPh>
    <phoneticPr fontId="3"/>
  </si>
  <si>
    <t>完了実績報告書（精算調書＜別紙2＞）の作成について</t>
    <rPh sb="0" eb="7">
      <t>カンリョウジッセキホウコクショ</t>
    </rPh>
    <rPh sb="8" eb="12">
      <t>セイサンチョウショ</t>
    </rPh>
    <rPh sb="13" eb="15">
      <t>ベッシ</t>
    </rPh>
    <rPh sb="19" eb="21">
      <t>サクセイ</t>
    </rPh>
    <phoneticPr fontId="3"/>
  </si>
  <si>
    <t>新築建築物ZEB Oriented</t>
    <rPh sb="0" eb="2">
      <t>シンチク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</si>
</sst>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4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sz val="8"/>
      <name val="ＭＳ 明朝"/>
      <family val="1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sz val="10"/>
      <color theme="0" tint="-0.34998626667073579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4"/>
      <color indexed="9"/>
      <name val="MS P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4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1" fillId="0" borderId="0" xfId="0" applyFont="1">
      <alignment vertical="center"/>
    </xf>
    <xf numFmtId="0" fontId="8" fillId="4" borderId="0" xfId="0" applyFont="1" applyFill="1">
      <alignment vertical="center"/>
    </xf>
    <xf numFmtId="0" fontId="23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8" xfId="0" applyFont="1" applyFill="1" applyBorder="1" applyAlignment="1" applyProtection="1">
      <alignment horizontal="justify" vertical="center" wrapText="1"/>
      <protection locked="0"/>
    </xf>
    <xf numFmtId="0" fontId="11" fillId="3" borderId="19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20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177" fontId="22" fillId="3" borderId="9" xfId="0" applyNumberFormat="1" applyFont="1" applyFill="1" applyBorder="1" applyProtection="1">
      <alignment vertical="center"/>
      <protection locked="0"/>
    </xf>
    <xf numFmtId="177" fontId="22" fillId="3" borderId="8" xfId="0" applyNumberFormat="1" applyFont="1" applyFill="1" applyBorder="1" applyProtection="1">
      <alignment vertical="center"/>
      <protection locked="0"/>
    </xf>
    <xf numFmtId="177" fontId="22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0" fontId="29" fillId="0" borderId="0" xfId="0" applyFont="1" applyAlignment="1"/>
    <xf numFmtId="0" fontId="29" fillId="0" borderId="43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31" fillId="0" borderId="21" xfId="0" applyFont="1" applyBorder="1">
      <alignment vertical="center"/>
    </xf>
    <xf numFmtId="0" fontId="31" fillId="0" borderId="33" xfId="0" applyFont="1" applyBorder="1" applyAlignment="1">
      <alignment vertical="center" wrapText="1"/>
    </xf>
    <xf numFmtId="12" fontId="31" fillId="0" borderId="32" xfId="0" applyNumberFormat="1" applyFont="1" applyBorder="1" applyAlignment="1">
      <alignment horizontal="center" vertical="center" wrapText="1"/>
    </xf>
    <xf numFmtId="0" fontId="31" fillId="0" borderId="33" xfId="0" applyFont="1" applyBorder="1">
      <alignment vertical="center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4" borderId="0" xfId="0" applyFont="1" applyFill="1">
      <alignment vertical="center"/>
    </xf>
    <xf numFmtId="0" fontId="39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0" borderId="0" xfId="0" applyFont="1">
      <alignment vertical="center"/>
    </xf>
    <xf numFmtId="0" fontId="22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22" fillId="3" borderId="7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22" fillId="3" borderId="4" xfId="0" applyFont="1" applyFill="1" applyBorder="1" applyProtection="1">
      <alignment vertical="center"/>
      <protection locked="0"/>
    </xf>
    <xf numFmtId="0" fontId="22" fillId="3" borderId="5" xfId="0" applyFont="1" applyFill="1" applyBorder="1" applyProtection="1">
      <alignment vertical="center"/>
      <protection locked="0"/>
    </xf>
    <xf numFmtId="0" fontId="44" fillId="0" borderId="0" xfId="0" applyFont="1">
      <alignment vertical="center"/>
    </xf>
    <xf numFmtId="0" fontId="45" fillId="2" borderId="0" xfId="0" applyFont="1" applyFill="1">
      <alignment vertical="center"/>
    </xf>
    <xf numFmtId="0" fontId="46" fillId="2" borderId="0" xfId="0" applyFont="1" applyFill="1">
      <alignment vertical="center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49" fillId="2" borderId="0" xfId="0" applyFont="1" applyFill="1">
      <alignment vertical="center"/>
    </xf>
    <xf numFmtId="0" fontId="50" fillId="4" borderId="0" xfId="0" applyFont="1" applyFill="1">
      <alignment vertical="center"/>
    </xf>
    <xf numFmtId="0" fontId="31" fillId="0" borderId="51" xfId="0" applyFont="1" applyBorder="1" applyAlignment="1">
      <alignment vertical="center" wrapText="1"/>
    </xf>
    <xf numFmtId="0" fontId="6" fillId="0" borderId="32" xfId="0" applyFont="1" applyBorder="1">
      <alignment vertical="center"/>
    </xf>
    <xf numFmtId="0" fontId="31" fillId="0" borderId="51" xfId="0" applyFont="1" applyBorder="1">
      <alignment vertical="center"/>
    </xf>
    <xf numFmtId="0" fontId="31" fillId="0" borderId="51" xfId="0" applyFont="1" applyBorder="1" applyAlignment="1">
      <alignment vertical="center" shrinkToFit="1"/>
    </xf>
    <xf numFmtId="0" fontId="31" fillId="0" borderId="32" xfId="0" applyFont="1" applyBorder="1" applyAlignment="1">
      <alignment vertical="center" shrinkToFit="1"/>
    </xf>
    <xf numFmtId="0" fontId="31" fillId="0" borderId="33" xfId="0" applyFont="1" applyBorder="1" applyAlignment="1">
      <alignment horizontal="left" vertical="center"/>
    </xf>
    <xf numFmtId="0" fontId="31" fillId="0" borderId="51" xfId="0" applyFont="1" applyBorder="1" applyAlignment="1">
      <alignment horizontal="left" vertical="center" shrinkToFit="1"/>
    </xf>
    <xf numFmtId="0" fontId="31" fillId="0" borderId="32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0" fillId="0" borderId="4" xfId="1" applyFont="1" applyFill="1" applyBorder="1" applyAlignment="1">
      <alignment horizontal="right" vertical="center"/>
    </xf>
    <xf numFmtId="0" fontId="22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/>
    </xf>
    <xf numFmtId="0" fontId="51" fillId="2" borderId="0" xfId="0" applyFont="1" applyFill="1">
      <alignment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left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11" xfId="1" applyFont="1" applyFill="1" applyBorder="1" applyAlignment="1">
      <alignment horizontal="right" vertical="center"/>
    </xf>
    <xf numFmtId="38" fontId="5" fillId="0" borderId="11" xfId="1" applyFont="1" applyBorder="1" applyAlignment="1">
      <alignment horizontal="right" vertical="center"/>
    </xf>
    <xf numFmtId="38" fontId="5" fillId="0" borderId="4" xfId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38" fontId="5" fillId="0" borderId="71" xfId="1" applyFont="1" applyBorder="1" applyAlignment="1">
      <alignment horizontal="center" vertical="center" wrapText="1"/>
    </xf>
    <xf numFmtId="176" fontId="22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38" fontId="22" fillId="2" borderId="0" xfId="0" applyNumberFormat="1" applyFont="1" applyFill="1" applyProtection="1">
      <alignment vertical="center"/>
      <protection locked="0"/>
    </xf>
    <xf numFmtId="177" fontId="22" fillId="3" borderId="2" xfId="0" applyNumberFormat="1" applyFont="1" applyFill="1" applyBorder="1" applyProtection="1">
      <alignment vertical="center"/>
      <protection locked="0"/>
    </xf>
    <xf numFmtId="177" fontId="22" fillId="3" borderId="3" xfId="0" applyNumberFormat="1" applyFont="1" applyFill="1" applyBorder="1" applyProtection="1">
      <alignment vertical="center"/>
      <protection locked="0"/>
    </xf>
    <xf numFmtId="177" fontId="22" fillId="3" borderId="0" xfId="0" applyNumberFormat="1" applyFont="1" applyFill="1" applyProtection="1">
      <alignment vertical="center"/>
      <protection locked="0"/>
    </xf>
    <xf numFmtId="177" fontId="22" fillId="3" borderId="6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176" fontId="2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0" fontId="22" fillId="3" borderId="4" xfId="0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6" borderId="54" xfId="0" applyFill="1" applyBorder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0" fillId="6" borderId="56" xfId="0" applyFill="1" applyBorder="1" applyAlignment="1">
      <alignment horizontal="left" vertical="center" wrapText="1"/>
    </xf>
    <xf numFmtId="0" fontId="0" fillId="6" borderId="5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8" xfId="0" applyFill="1" applyBorder="1" applyAlignment="1">
      <alignment horizontal="left" vertical="center" wrapText="1"/>
    </xf>
    <xf numFmtId="0" fontId="16" fillId="6" borderId="59" xfId="0" applyFont="1" applyFill="1" applyBorder="1" applyAlignment="1">
      <alignment horizontal="center"/>
    </xf>
    <xf numFmtId="0" fontId="16" fillId="6" borderId="60" xfId="0" applyFont="1" applyFill="1" applyBorder="1" applyAlignment="1">
      <alignment horizontal="center"/>
    </xf>
    <xf numFmtId="0" fontId="16" fillId="6" borderId="61" xfId="0" applyFont="1" applyFill="1" applyBorder="1" applyAlignment="1">
      <alignment horizont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52" fillId="6" borderId="54" xfId="0" applyFont="1" applyFill="1" applyBorder="1" applyAlignment="1">
      <alignment vertical="center" wrapText="1"/>
    </xf>
    <xf numFmtId="0" fontId="52" fillId="6" borderId="55" xfId="0" applyFont="1" applyFill="1" applyBorder="1" applyAlignment="1">
      <alignment vertical="center" wrapText="1"/>
    </xf>
    <xf numFmtId="0" fontId="52" fillId="6" borderId="56" xfId="0" applyFont="1" applyFill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0" borderId="33" xfId="0" applyFont="1" applyBorder="1" applyAlignment="1">
      <alignment horizontal="center" vertical="center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/>
    </xf>
    <xf numFmtId="0" fontId="29" fillId="0" borderId="26" xfId="0" applyFont="1" applyBorder="1" applyAlignment="1">
      <alignment horizontal="left" vertical="top"/>
    </xf>
    <xf numFmtId="0" fontId="29" fillId="0" borderId="30" xfId="0" applyFont="1" applyBorder="1" applyAlignment="1">
      <alignment horizontal="left" vertical="top"/>
    </xf>
    <xf numFmtId="0" fontId="29" fillId="0" borderId="21" xfId="0" applyFont="1" applyBorder="1" applyAlignment="1">
      <alignment horizontal="left" vertical="top"/>
    </xf>
    <xf numFmtId="0" fontId="29" fillId="0" borderId="31" xfId="0" applyFont="1" applyBorder="1" applyAlignment="1">
      <alignment horizontal="left" vertical="top"/>
    </xf>
    <xf numFmtId="0" fontId="29" fillId="0" borderId="36" xfId="0" applyFont="1" applyBorder="1" applyAlignment="1">
      <alignment horizontal="left" vertical="top"/>
    </xf>
    <xf numFmtId="0" fontId="29" fillId="0" borderId="37" xfId="0" applyFont="1" applyBorder="1" applyAlignment="1">
      <alignment horizontal="left" vertical="top"/>
    </xf>
    <xf numFmtId="0" fontId="29" fillId="0" borderId="38" xfId="0" applyFont="1" applyBorder="1" applyAlignment="1">
      <alignment horizontal="left" vertical="top"/>
    </xf>
    <xf numFmtId="0" fontId="29" fillId="0" borderId="22" xfId="0" applyFont="1" applyBorder="1" applyAlignment="1">
      <alignment horizontal="left" vertical="top"/>
    </xf>
    <xf numFmtId="0" fontId="29" fillId="0" borderId="23" xfId="0" applyFont="1" applyBorder="1" applyAlignment="1">
      <alignment horizontal="left" vertical="top"/>
    </xf>
    <xf numFmtId="0" fontId="29" fillId="0" borderId="29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9" fillId="0" borderId="34" xfId="0" applyFont="1" applyBorder="1" applyAlignment="1">
      <alignment horizontal="left" vertical="top"/>
    </xf>
    <xf numFmtId="0" fontId="29" fillId="0" borderId="35" xfId="0" applyFont="1" applyBorder="1" applyAlignment="1">
      <alignment horizontal="left" vertical="top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/>
    </xf>
    <xf numFmtId="0" fontId="29" fillId="0" borderId="32" xfId="0" applyFont="1" applyBorder="1" applyAlignment="1">
      <alignment horizontal="left" vertical="top"/>
    </xf>
    <xf numFmtId="0" fontId="29" fillId="0" borderId="33" xfId="0" applyFont="1" applyBorder="1" applyAlignment="1">
      <alignment horizontal="left" vertical="top"/>
    </xf>
    <xf numFmtId="0" fontId="29" fillId="0" borderId="39" xfId="0" applyFont="1" applyBorder="1" applyAlignment="1">
      <alignment horizontal="left" vertical="top"/>
    </xf>
    <xf numFmtId="0" fontId="29" fillId="0" borderId="40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/>
    </xf>
    <xf numFmtId="0" fontId="29" fillId="3" borderId="41" xfId="0" applyFont="1" applyFill="1" applyBorder="1" applyAlignment="1">
      <alignment horizontal="center" vertical="center"/>
    </xf>
    <xf numFmtId="0" fontId="29" fillId="3" borderId="42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3" borderId="41" xfId="0" applyFont="1" applyFill="1" applyBorder="1" applyAlignment="1">
      <alignment horizontal="right" vertical="center"/>
    </xf>
    <xf numFmtId="0" fontId="29" fillId="3" borderId="42" xfId="0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2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22" fillId="3" borderId="8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176" fontId="22" fillId="3" borderId="8" xfId="0" applyNumberFormat="1" applyFont="1" applyFill="1" applyBorder="1" applyAlignment="1" applyProtection="1">
      <alignment horizontal="center" vertical="center"/>
      <protection locked="0"/>
    </xf>
    <xf numFmtId="176" fontId="22" fillId="3" borderId="6" xfId="0" applyNumberFormat="1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21" fillId="3" borderId="8" xfId="0" applyFont="1" applyFill="1" applyBorder="1">
      <alignment vertical="center"/>
    </xf>
    <xf numFmtId="0" fontId="21" fillId="3" borderId="0" xfId="0" applyFont="1" applyFill="1">
      <alignment vertical="center"/>
    </xf>
    <xf numFmtId="0" fontId="21" fillId="3" borderId="6" xfId="0" applyFont="1" applyFill="1" applyBorder="1">
      <alignment vertical="center"/>
    </xf>
    <xf numFmtId="38" fontId="22" fillId="3" borderId="8" xfId="1" applyFont="1" applyFill="1" applyBorder="1" applyProtection="1">
      <alignment vertical="center"/>
      <protection locked="0"/>
    </xf>
    <xf numFmtId="38" fontId="22" fillId="3" borderId="0" xfId="1" applyFont="1" applyFill="1" applyBorder="1" applyProtection="1">
      <alignment vertical="center"/>
      <protection locked="0"/>
    </xf>
    <xf numFmtId="38" fontId="22" fillId="3" borderId="6" xfId="1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Alignment="1" applyProtection="1">
      <alignment horizontal="center" vertical="center"/>
      <protection locked="0"/>
    </xf>
    <xf numFmtId="0" fontId="22" fillId="3" borderId="6" xfId="0" applyFont="1" applyFill="1" applyBorder="1" applyAlignment="1" applyProtection="1">
      <alignment horizontal="center" vertical="center"/>
      <protection locked="0"/>
    </xf>
    <xf numFmtId="38" fontId="22" fillId="3" borderId="8" xfId="0" applyNumberFormat="1" applyFont="1" applyFill="1" applyBorder="1" applyProtection="1">
      <alignment vertical="center"/>
      <protection locked="0"/>
    </xf>
    <xf numFmtId="38" fontId="22" fillId="3" borderId="0" xfId="0" applyNumberFormat="1" applyFont="1" applyFill="1" applyProtection="1">
      <alignment vertical="center"/>
      <protection locked="0"/>
    </xf>
    <xf numFmtId="38" fontId="22" fillId="3" borderId="6" xfId="0" applyNumberFormat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22" fillId="3" borderId="9" xfId="0" applyNumberFormat="1" applyFont="1" applyFill="1" applyBorder="1" applyProtection="1">
      <alignment vertical="center"/>
      <protection locked="0"/>
    </xf>
    <xf numFmtId="0" fontId="21" fillId="3" borderId="2" xfId="0" applyFont="1" applyFill="1" applyBorder="1" applyProtection="1">
      <alignment vertical="center"/>
      <protection locked="0"/>
    </xf>
    <xf numFmtId="0" fontId="21" fillId="3" borderId="3" xfId="0" applyFont="1" applyFill="1" applyBorder="1" applyProtection="1">
      <alignment vertical="center"/>
      <protection locked="0"/>
    </xf>
    <xf numFmtId="0" fontId="22" fillId="3" borderId="9" xfId="0" applyFont="1" applyFill="1" applyBorder="1" applyAlignment="1" applyProtection="1">
      <alignment horizontal="center" vertical="center"/>
      <protection locked="0"/>
    </xf>
    <xf numFmtId="0" fontId="22" fillId="3" borderId="2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38" fontId="22" fillId="3" borderId="7" xfId="1" applyFont="1" applyFill="1" applyBorder="1" applyAlignment="1" applyProtection="1">
      <alignment horizontal="center" vertical="center"/>
      <protection locked="0"/>
    </xf>
    <xf numFmtId="38" fontId="22" fillId="3" borderId="4" xfId="1" applyFont="1" applyFill="1" applyBorder="1" applyAlignment="1" applyProtection="1">
      <alignment horizontal="center" vertical="center"/>
      <protection locked="0"/>
    </xf>
    <xf numFmtId="38" fontId="22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22" fillId="0" borderId="10" xfId="1" applyFont="1" applyFill="1" applyBorder="1" applyProtection="1">
      <alignment vertical="center"/>
      <protection locked="0"/>
    </xf>
    <xf numFmtId="38" fontId="22" fillId="0" borderId="11" xfId="1" applyFont="1" applyFill="1" applyBorder="1" applyProtection="1">
      <alignment vertical="center"/>
      <protection locked="0"/>
    </xf>
    <xf numFmtId="0" fontId="5" fillId="0" borderId="4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21" fillId="3" borderId="9" xfId="0" applyFont="1" applyFill="1" applyBorder="1">
      <alignment vertical="center"/>
    </xf>
    <xf numFmtId="0" fontId="21" fillId="3" borderId="2" xfId="0" applyFont="1" applyFill="1" applyBorder="1">
      <alignment vertical="center"/>
    </xf>
    <xf numFmtId="0" fontId="21" fillId="3" borderId="3" xfId="0" applyFont="1" applyFill="1" applyBorder="1">
      <alignment vertical="center"/>
    </xf>
    <xf numFmtId="176" fontId="22" fillId="3" borderId="9" xfId="0" applyNumberFormat="1" applyFont="1" applyFill="1" applyBorder="1" applyAlignment="1" applyProtection="1">
      <alignment horizontal="center" vertical="center"/>
      <protection locked="0"/>
    </xf>
    <xf numFmtId="176" fontId="22" fillId="3" borderId="3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33" fillId="5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38" fontId="22" fillId="3" borderId="0" xfId="1" applyFont="1" applyFill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Alignment="1" applyProtection="1">
      <alignment horizontal="center" vertical="center"/>
      <protection locked="0"/>
    </xf>
    <xf numFmtId="38" fontId="22" fillId="3" borderId="6" xfId="1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right" vertical="center"/>
      <protection locked="0"/>
    </xf>
    <xf numFmtId="38" fontId="22" fillId="3" borderId="0" xfId="1" applyFont="1" applyFill="1" applyBorder="1" applyAlignment="1" applyProtection="1">
      <alignment horizontal="right" vertical="center"/>
      <protection locked="0"/>
    </xf>
    <xf numFmtId="38" fontId="22" fillId="3" borderId="6" xfId="1" applyFont="1" applyFill="1" applyBorder="1" applyAlignment="1" applyProtection="1">
      <alignment horizontal="right" vertical="center"/>
      <protection locked="0"/>
    </xf>
    <xf numFmtId="3" fontId="31" fillId="0" borderId="2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32" fillId="3" borderId="33" xfId="0" applyFont="1" applyFill="1" applyBorder="1" applyAlignment="1">
      <alignment horizontal="center" vertical="center"/>
    </xf>
    <xf numFmtId="0" fontId="32" fillId="3" borderId="51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38" fontId="22" fillId="3" borderId="9" xfId="1" applyFont="1" applyFill="1" applyBorder="1" applyProtection="1">
      <alignment vertical="center"/>
      <protection locked="0"/>
    </xf>
    <xf numFmtId="38" fontId="22" fillId="3" borderId="2" xfId="1" applyFont="1" applyFill="1" applyBorder="1" applyProtection="1">
      <alignment vertical="center"/>
      <protection locked="0"/>
    </xf>
    <xf numFmtId="38" fontId="22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/>
    </xf>
    <xf numFmtId="38" fontId="22" fillId="3" borderId="9" xfId="1" applyFont="1" applyFill="1" applyBorder="1" applyAlignment="1" applyProtection="1">
      <alignment vertical="center"/>
      <protection locked="0"/>
    </xf>
    <xf numFmtId="38" fontId="22" fillId="3" borderId="2" xfId="1" applyFont="1" applyFill="1" applyBorder="1" applyAlignment="1" applyProtection="1">
      <alignment vertical="center"/>
      <protection locked="0"/>
    </xf>
    <xf numFmtId="38" fontId="22" fillId="3" borderId="3" xfId="1" applyFont="1" applyFill="1" applyBorder="1" applyAlignment="1" applyProtection="1">
      <alignment vertical="center"/>
      <protection locked="0"/>
    </xf>
    <xf numFmtId="38" fontId="22" fillId="3" borderId="8" xfId="1" applyFont="1" applyFill="1" applyBorder="1" applyAlignment="1" applyProtection="1">
      <alignment vertical="center"/>
      <protection locked="0"/>
    </xf>
    <xf numFmtId="38" fontId="22" fillId="3" borderId="0" xfId="1" applyFont="1" applyFill="1" applyAlignment="1" applyProtection="1">
      <alignment vertical="center"/>
      <protection locked="0"/>
    </xf>
    <xf numFmtId="38" fontId="22" fillId="3" borderId="6" xfId="1" applyFont="1" applyFill="1" applyBorder="1" applyAlignment="1" applyProtection="1">
      <alignment vertical="center"/>
      <protection locked="0"/>
    </xf>
    <xf numFmtId="38" fontId="2" fillId="0" borderId="0" xfId="1" applyFont="1" applyFill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38" fontId="5" fillId="3" borderId="11" xfId="1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19" fillId="3" borderId="9" xfId="0" applyNumberFormat="1" applyFont="1" applyFill="1" applyBorder="1">
      <alignment vertical="center"/>
    </xf>
    <xf numFmtId="176" fontId="19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38" fontId="22" fillId="3" borderId="7" xfId="1" applyFont="1" applyFill="1" applyBorder="1" applyAlignment="1" applyProtection="1">
      <alignment vertical="center"/>
      <protection locked="0"/>
    </xf>
    <xf numFmtId="38" fontId="22" fillId="3" borderId="4" xfId="1" applyFont="1" applyFill="1" applyBorder="1" applyAlignment="1" applyProtection="1">
      <alignment vertical="center"/>
      <protection locked="0"/>
    </xf>
    <xf numFmtId="38" fontId="22" fillId="3" borderId="5" xfId="1" applyFont="1" applyFill="1" applyBorder="1" applyAlignment="1" applyProtection="1">
      <alignment vertical="center"/>
      <protection locked="0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19" fillId="3" borderId="8" xfId="0" applyNumberFormat="1" applyFont="1" applyFill="1" applyBorder="1">
      <alignment vertical="center"/>
    </xf>
    <xf numFmtId="176" fontId="19" fillId="3" borderId="0" xfId="0" applyNumberFormat="1" applyFont="1" applyFill="1">
      <alignment vertical="center"/>
    </xf>
    <xf numFmtId="0" fontId="0" fillId="3" borderId="6" xfId="0" applyFill="1" applyBorder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176" fontId="11" fillId="3" borderId="12" xfId="0" applyNumberFormat="1" applyFont="1" applyFill="1" applyBorder="1">
      <alignment vertical="center"/>
    </xf>
    <xf numFmtId="0" fontId="12" fillId="3" borderId="13" xfId="0" applyFont="1" applyFill="1" applyBorder="1">
      <alignment vertical="center"/>
    </xf>
    <xf numFmtId="0" fontId="14" fillId="3" borderId="8" xfId="0" applyFont="1" applyFill="1" applyBorder="1">
      <alignment vertical="center"/>
    </xf>
    <xf numFmtId="0" fontId="15" fillId="3" borderId="0" xfId="0" applyFont="1" applyFill="1">
      <alignment vertical="center"/>
    </xf>
    <xf numFmtId="0" fontId="0" fillId="3" borderId="0" xfId="0" applyFill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14" fillId="3" borderId="7" xfId="0" applyNumberFormat="1" applyFont="1" applyFill="1" applyBorder="1">
      <alignment vertical="center"/>
    </xf>
    <xf numFmtId="176" fontId="14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8" fontId="5" fillId="0" borderId="8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center" wrapText="1"/>
    </xf>
    <xf numFmtId="38" fontId="5" fillId="0" borderId="64" xfId="1" applyFont="1" applyBorder="1" applyAlignment="1">
      <alignment horizontal="left" vertical="center" wrapText="1"/>
    </xf>
    <xf numFmtId="38" fontId="5" fillId="0" borderId="65" xfId="1" applyFont="1" applyBorder="1" applyAlignment="1">
      <alignment horizontal="left" vertical="center" wrapText="1"/>
    </xf>
    <xf numFmtId="38" fontId="5" fillId="0" borderId="63" xfId="1" applyFont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 wrapText="1"/>
    </xf>
    <xf numFmtId="38" fontId="5" fillId="0" borderId="65" xfId="1" applyFont="1" applyBorder="1" applyAlignment="1">
      <alignment horizontal="left" vertical="top" wrapText="1"/>
    </xf>
    <xf numFmtId="38" fontId="5" fillId="7" borderId="63" xfId="1" applyFont="1" applyFill="1" applyBorder="1" applyAlignment="1">
      <alignment horizontal="left" vertical="top" wrapText="1"/>
    </xf>
    <xf numFmtId="38" fontId="5" fillId="7" borderId="64" xfId="1" applyFont="1" applyFill="1" applyBorder="1" applyAlignment="1">
      <alignment horizontal="left" vertical="top" wrapText="1"/>
    </xf>
    <xf numFmtId="38" fontId="5" fillId="7" borderId="65" xfId="1" applyFont="1" applyFill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/>
    </xf>
    <xf numFmtId="38" fontId="5" fillId="0" borderId="65" xfId="1" applyFont="1" applyBorder="1" applyAlignment="1">
      <alignment horizontal="left" vertical="top"/>
    </xf>
    <xf numFmtId="38" fontId="2" fillId="0" borderId="12" xfId="1" applyFont="1" applyBorder="1" applyAlignment="1">
      <alignment horizontal="left" vertical="center" wrapText="1"/>
    </xf>
    <xf numFmtId="38" fontId="2" fillId="0" borderId="0" xfId="1" applyFont="1" applyBorder="1" applyAlignment="1">
      <alignment horizontal="left" vertical="center" wrapText="1"/>
    </xf>
    <xf numFmtId="38" fontId="2" fillId="0" borderId="13" xfId="1" applyFont="1" applyBorder="1" applyAlignment="1">
      <alignment horizontal="left" vertical="center" wrapText="1"/>
    </xf>
    <xf numFmtId="38" fontId="5" fillId="0" borderId="67" xfId="1" applyFont="1" applyBorder="1" applyAlignment="1">
      <alignment horizontal="left" vertical="center"/>
    </xf>
    <xf numFmtId="38" fontId="5" fillId="0" borderId="68" xfId="1" applyFont="1" applyBorder="1" applyAlignment="1">
      <alignment horizontal="left" vertical="center"/>
    </xf>
    <xf numFmtId="38" fontId="5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left" vertical="center"/>
    </xf>
    <xf numFmtId="38" fontId="5" fillId="7" borderId="68" xfId="1" applyFont="1" applyFill="1" applyBorder="1" applyAlignment="1">
      <alignment horizontal="left" vertical="center"/>
    </xf>
    <xf numFmtId="38" fontId="5" fillId="7" borderId="66" xfId="1" applyFont="1" applyFill="1" applyBorder="1" applyAlignment="1">
      <alignment horizontal="left" vertical="center"/>
    </xf>
    <xf numFmtId="38" fontId="2" fillId="0" borderId="67" xfId="1" applyFont="1" applyBorder="1" applyAlignment="1">
      <alignment horizontal="left" vertical="center"/>
    </xf>
    <xf numFmtId="38" fontId="2" fillId="0" borderId="68" xfId="1" applyFont="1" applyBorder="1" applyAlignment="1">
      <alignment horizontal="left" vertical="center"/>
    </xf>
    <xf numFmtId="38" fontId="2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right" vertical="center"/>
    </xf>
    <xf numFmtId="38" fontId="5" fillId="7" borderId="68" xfId="1" applyFont="1" applyFill="1" applyBorder="1" applyAlignment="1">
      <alignment horizontal="right" vertical="center"/>
    </xf>
    <xf numFmtId="38" fontId="5" fillId="0" borderId="62" xfId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38" fontId="5" fillId="0" borderId="2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left" vertical="center" wrapText="1"/>
    </xf>
    <xf numFmtId="38" fontId="5" fillId="0" borderId="0" xfId="1" applyFont="1" applyFill="1" applyBorder="1" applyAlignment="1">
      <alignment horizontal="left" vertical="center" wrapText="1"/>
    </xf>
    <xf numFmtId="38" fontId="5" fillId="7" borderId="69" xfId="1" applyFont="1" applyFill="1" applyBorder="1" applyAlignment="1">
      <alignment horizontal="right" vertical="center"/>
    </xf>
    <xf numFmtId="38" fontId="5" fillId="7" borderId="70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right" vertical="center"/>
    </xf>
    <xf numFmtId="0" fontId="32" fillId="3" borderId="21" xfId="0" applyFont="1" applyFill="1" applyBorder="1" applyAlignment="1">
      <alignment horizontal="center" vertical="center"/>
    </xf>
    <xf numFmtId="0" fontId="0" fillId="3" borderId="21" xfId="0" applyFill="1" applyBorder="1">
      <alignment vertical="center"/>
    </xf>
    <xf numFmtId="3" fontId="31" fillId="0" borderId="33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22860</xdr:colOff>
      <xdr:row>18</xdr:row>
      <xdr:rowOff>175261</xdr:rowOff>
    </xdr:from>
    <xdr:to>
      <xdr:col>29</xdr:col>
      <xdr:colOff>280035</xdr:colOff>
      <xdr:row>20</xdr:row>
      <xdr:rowOff>99061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858000" y="4328161"/>
          <a:ext cx="3427095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134753-0A7A-40A4-B737-C1DFDBB3DFB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7C143D-ED79-4988-9AF6-E8B456882DD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60142DB-73B6-4964-91D6-892158018D5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E197784-5621-4254-8CA6-EF27D8BF1CD2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304799</xdr:colOff>
      <xdr:row>12</xdr:row>
      <xdr:rowOff>190501</xdr:rowOff>
    </xdr:from>
    <xdr:to>
      <xdr:col>30</xdr:col>
      <xdr:colOff>171449</xdr:colOff>
      <xdr:row>14</xdr:row>
      <xdr:rowOff>19050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694F89D-1498-4B8A-8A86-2586A2AC9D76}"/>
            </a:ext>
          </a:extLst>
        </xdr:cNvPr>
        <xdr:cNvSpPr txBox="1"/>
      </xdr:nvSpPr>
      <xdr:spPr>
        <a:xfrm>
          <a:off x="6810374" y="3219451"/>
          <a:ext cx="4086225" cy="67627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2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sqref="A1:Q1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210" t="s">
        <v>136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3" spans="1:17" ht="9" customHeight="1"/>
    <row r="4" spans="1:17">
      <c r="A4" t="s">
        <v>44</v>
      </c>
    </row>
    <row r="5" spans="1:17">
      <c r="A5" s="211"/>
      <c r="B5" s="211"/>
      <c r="C5" s="211"/>
      <c r="D5" s="211"/>
      <c r="E5" s="212" t="s">
        <v>45</v>
      </c>
      <c r="F5" s="212"/>
      <c r="G5" s="212"/>
      <c r="H5" s="212"/>
      <c r="I5" s="212"/>
      <c r="J5" s="212"/>
      <c r="K5" s="212"/>
      <c r="L5" s="212"/>
      <c r="M5" s="212"/>
      <c r="N5" s="212"/>
    </row>
    <row r="6" spans="1:17">
      <c r="A6" s="211" t="s">
        <v>113</v>
      </c>
      <c r="B6" s="211"/>
      <c r="C6" s="211"/>
      <c r="D6" s="211"/>
      <c r="E6" s="211" t="s">
        <v>81</v>
      </c>
      <c r="F6" s="211"/>
      <c r="G6" s="211"/>
      <c r="H6" s="211"/>
      <c r="I6" s="211"/>
      <c r="J6" s="211"/>
      <c r="K6" s="211"/>
      <c r="L6" s="211"/>
      <c r="M6" s="211"/>
      <c r="N6" s="211"/>
    </row>
    <row r="7" spans="1:17" ht="9" customHeight="1"/>
    <row r="8" spans="1:17">
      <c r="A8" t="s">
        <v>126</v>
      </c>
    </row>
    <row r="10" spans="1:17">
      <c r="A10" s="149" t="s">
        <v>46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</row>
    <row r="11" spans="1:17" ht="18.75" customHeight="1">
      <c r="A11" s="150" t="s">
        <v>47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</row>
    <row r="12" spans="1:17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</row>
    <row r="13" spans="1:17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</row>
    <row r="15" spans="1:17">
      <c r="A15" s="149" t="s">
        <v>48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</row>
    <row r="16" spans="1:17" ht="28.5" customHeight="1">
      <c r="A16" s="209" t="s">
        <v>135</v>
      </c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</row>
    <row r="17" spans="1:17" ht="18" customHeight="1">
      <c r="A17" s="206"/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</row>
    <row r="18" spans="1:17" ht="19.5" thickBot="1">
      <c r="A18" s="64" t="s">
        <v>114</v>
      </c>
    </row>
    <row r="19" spans="1:17" ht="15" customHeight="1">
      <c r="A19" s="188" t="s">
        <v>49</v>
      </c>
      <c r="B19" s="189"/>
      <c r="C19" s="189"/>
      <c r="D19" s="189"/>
      <c r="E19" s="179" t="s">
        <v>50</v>
      </c>
      <c r="F19" s="180"/>
      <c r="G19" s="181"/>
      <c r="H19" s="179" t="s">
        <v>51</v>
      </c>
      <c r="I19" s="180"/>
      <c r="J19" s="181"/>
      <c r="K19" s="194" t="s">
        <v>115</v>
      </c>
      <c r="L19" s="180"/>
      <c r="M19" s="195"/>
      <c r="N19" s="200" t="s">
        <v>52</v>
      </c>
      <c r="O19" s="180"/>
      <c r="P19" s="180"/>
      <c r="Q19" s="181"/>
    </row>
    <row r="20" spans="1:17" ht="15" customHeight="1">
      <c r="A20" s="190"/>
      <c r="B20" s="191"/>
      <c r="C20" s="191"/>
      <c r="D20" s="191"/>
      <c r="E20" s="182"/>
      <c r="F20" s="183"/>
      <c r="G20" s="184"/>
      <c r="H20" s="182"/>
      <c r="I20" s="183"/>
      <c r="J20" s="184"/>
      <c r="K20" s="196"/>
      <c r="L20" s="183"/>
      <c r="M20" s="197"/>
      <c r="N20" s="182"/>
      <c r="O20" s="183"/>
      <c r="P20" s="183"/>
      <c r="Q20" s="184"/>
    </row>
    <row r="21" spans="1:17" ht="15" customHeight="1" thickBot="1">
      <c r="A21" s="192"/>
      <c r="B21" s="193"/>
      <c r="C21" s="193"/>
      <c r="D21" s="193"/>
      <c r="E21" s="185"/>
      <c r="F21" s="186"/>
      <c r="G21" s="187"/>
      <c r="H21" s="185"/>
      <c r="I21" s="186"/>
      <c r="J21" s="187"/>
      <c r="K21" s="198"/>
      <c r="L21" s="186"/>
      <c r="M21" s="199"/>
      <c r="N21" s="185"/>
      <c r="O21" s="186"/>
      <c r="P21" s="186"/>
      <c r="Q21" s="187"/>
    </row>
    <row r="22" spans="1:17" ht="19.5" thickBot="1">
      <c r="A22" s="201"/>
      <c r="B22" s="202"/>
      <c r="C22" s="202"/>
      <c r="D22" s="65" t="s">
        <v>7</v>
      </c>
      <c r="E22" s="203"/>
      <c r="F22" s="203"/>
      <c r="G22" s="68" t="s">
        <v>7</v>
      </c>
      <c r="H22" s="204"/>
      <c r="I22" s="205"/>
      <c r="J22" s="65" t="s">
        <v>7</v>
      </c>
      <c r="K22" s="206"/>
      <c r="L22" s="206"/>
      <c r="M22" s="68" t="s">
        <v>7</v>
      </c>
      <c r="N22" s="207" t="s">
        <v>91</v>
      </c>
      <c r="O22" s="208"/>
      <c r="P22" s="208"/>
      <c r="Q22" s="65" t="s">
        <v>7</v>
      </c>
    </row>
    <row r="23" spans="1:17" ht="15" customHeight="1">
      <c r="A23" s="179" t="s">
        <v>53</v>
      </c>
      <c r="B23" s="180"/>
      <c r="C23" s="180"/>
      <c r="D23" s="181"/>
      <c r="E23" s="179" t="s">
        <v>54</v>
      </c>
      <c r="F23" s="180"/>
      <c r="G23" s="181"/>
      <c r="H23" s="179" t="s">
        <v>90</v>
      </c>
      <c r="I23" s="180"/>
      <c r="J23" s="181"/>
      <c r="K23" s="179"/>
      <c r="L23" s="180"/>
      <c r="M23" s="181"/>
      <c r="N23" s="179"/>
      <c r="O23" s="180"/>
      <c r="P23" s="180"/>
      <c r="Q23" s="181"/>
    </row>
    <row r="24" spans="1:17" ht="15" customHeight="1">
      <c r="A24" s="182"/>
      <c r="B24" s="183"/>
      <c r="C24" s="183"/>
      <c r="D24" s="184"/>
      <c r="E24" s="182"/>
      <c r="F24" s="183"/>
      <c r="G24" s="184"/>
      <c r="H24" s="182"/>
      <c r="I24" s="183"/>
      <c r="J24" s="184"/>
      <c r="K24" s="182"/>
      <c r="L24" s="183"/>
      <c r="M24" s="184"/>
      <c r="N24" s="182"/>
      <c r="O24" s="183"/>
      <c r="P24" s="183"/>
      <c r="Q24" s="184"/>
    </row>
    <row r="25" spans="1:17" ht="15" customHeight="1">
      <c r="A25" s="182"/>
      <c r="B25" s="183"/>
      <c r="C25" s="183"/>
      <c r="D25" s="184"/>
      <c r="E25" s="182"/>
      <c r="F25" s="183"/>
      <c r="G25" s="184"/>
      <c r="H25" s="182"/>
      <c r="I25" s="183"/>
      <c r="J25" s="184"/>
      <c r="K25" s="182"/>
      <c r="L25" s="183"/>
      <c r="M25" s="184"/>
      <c r="N25" s="182"/>
      <c r="O25" s="183"/>
      <c r="P25" s="183"/>
      <c r="Q25" s="184"/>
    </row>
    <row r="26" spans="1:17" ht="15" customHeight="1" thickBot="1">
      <c r="A26" s="185"/>
      <c r="B26" s="186"/>
      <c r="C26" s="186"/>
      <c r="D26" s="187"/>
      <c r="E26" s="185"/>
      <c r="F26" s="186"/>
      <c r="G26" s="187"/>
      <c r="H26" s="185"/>
      <c r="I26" s="186"/>
      <c r="J26" s="187"/>
      <c r="K26" s="185"/>
      <c r="L26" s="186"/>
      <c r="M26" s="187"/>
      <c r="N26" s="185"/>
      <c r="O26" s="186"/>
      <c r="P26" s="186"/>
      <c r="Q26" s="187"/>
    </row>
    <row r="27" spans="1:17" ht="19.5" thickBot="1">
      <c r="A27" s="165"/>
      <c r="B27" s="166"/>
      <c r="C27" s="167"/>
      <c r="D27" s="66"/>
      <c r="E27" s="168"/>
      <c r="F27" s="169"/>
      <c r="G27" s="65" t="s">
        <v>7</v>
      </c>
      <c r="H27" s="170"/>
      <c r="I27" s="167"/>
      <c r="J27" s="66" t="s">
        <v>7</v>
      </c>
      <c r="K27" s="168"/>
      <c r="L27" s="169"/>
      <c r="M27" s="65"/>
      <c r="N27" s="170"/>
      <c r="O27" s="166"/>
      <c r="P27" s="167"/>
      <c r="Q27" s="67"/>
    </row>
    <row r="29" spans="1:17">
      <c r="A29" s="171" t="s">
        <v>125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3"/>
    </row>
    <row r="30" spans="1:17">
      <c r="A30" s="174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6"/>
    </row>
    <row r="31" spans="1:17">
      <c r="A31" s="149" t="s">
        <v>116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</row>
    <row r="32" spans="1:17">
      <c r="A32" s="177" t="s">
        <v>117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</row>
    <row r="33" spans="1:17">
      <c r="A33" s="178" t="s">
        <v>55</v>
      </c>
      <c r="B33" s="163"/>
      <c r="C33" s="164"/>
      <c r="D33" s="162" t="s">
        <v>56</v>
      </c>
      <c r="E33" s="163"/>
      <c r="F33" s="164"/>
      <c r="G33" s="162" t="s">
        <v>57</v>
      </c>
      <c r="H33" s="164"/>
      <c r="I33" s="162" t="s">
        <v>58</v>
      </c>
      <c r="J33" s="163"/>
      <c r="K33" s="164"/>
      <c r="L33" s="162" t="s">
        <v>14</v>
      </c>
      <c r="M33" s="163"/>
      <c r="N33" s="164"/>
      <c r="O33" s="162" t="s">
        <v>118</v>
      </c>
      <c r="P33" s="163"/>
      <c r="Q33" s="164"/>
    </row>
    <row r="34" spans="1:17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</row>
    <row r="35" spans="1:17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</row>
    <row r="37" spans="1:17">
      <c r="C37" s="151" t="s">
        <v>59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3"/>
    </row>
    <row r="38" spans="1:17">
      <c r="C38" s="154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6"/>
    </row>
    <row r="39" spans="1:17">
      <c r="C39" s="157" t="s">
        <v>60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9"/>
    </row>
    <row r="41" spans="1:17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</row>
    <row r="42" spans="1:17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</row>
  </sheetData>
  <mergeCells count="48">
    <mergeCell ref="A16:Q17"/>
    <mergeCell ref="A1:Q1"/>
    <mergeCell ref="A5:D5"/>
    <mergeCell ref="E5:N5"/>
    <mergeCell ref="A6:D6"/>
    <mergeCell ref="E6:N6"/>
    <mergeCell ref="A10:Q10"/>
    <mergeCell ref="A11:Q13"/>
    <mergeCell ref="A15:Q15"/>
    <mergeCell ref="A22:C22"/>
    <mergeCell ref="E22:F22"/>
    <mergeCell ref="H22:I22"/>
    <mergeCell ref="K22:L22"/>
    <mergeCell ref="N22:P22"/>
    <mergeCell ref="A19:D21"/>
    <mergeCell ref="E19:G21"/>
    <mergeCell ref="H19:J21"/>
    <mergeCell ref="K19:M21"/>
    <mergeCell ref="N19:Q21"/>
    <mergeCell ref="A23:D26"/>
    <mergeCell ref="E23:G26"/>
    <mergeCell ref="H23:J26"/>
    <mergeCell ref="K23:M26"/>
    <mergeCell ref="N23:Q26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4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9.5" customHeight="1">
      <c r="A2" s="277" t="s">
        <v>134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8"/>
      <c r="V2" s="100"/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77" t="s">
        <v>93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V3" s="102"/>
      <c r="W3" s="80"/>
      <c r="X3" s="80"/>
      <c r="Y3" s="80"/>
      <c r="Z3" s="80"/>
      <c r="AA3" s="80"/>
      <c r="AB3" s="80"/>
      <c r="AC3" s="36"/>
      <c r="AD3" s="35"/>
      <c r="AE3" s="4"/>
    </row>
    <row r="4" spans="1:38" ht="19.5" thickBot="1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79" t="s">
        <v>15</v>
      </c>
      <c r="F5" s="280"/>
      <c r="G5" s="280"/>
      <c r="H5" s="281"/>
      <c r="I5" s="279" t="s">
        <v>1</v>
      </c>
      <c r="J5" s="280"/>
      <c r="K5" s="280"/>
      <c r="L5" s="281"/>
      <c r="M5" s="279" t="s">
        <v>98</v>
      </c>
      <c r="N5" s="280"/>
      <c r="O5" s="280"/>
      <c r="P5" s="281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82"/>
      <c r="F6" s="283"/>
      <c r="G6" s="283"/>
      <c r="H6" s="284"/>
      <c r="I6" s="285" t="s">
        <v>2</v>
      </c>
      <c r="J6" s="260"/>
      <c r="K6" s="260"/>
      <c r="L6" s="286"/>
      <c r="M6" s="282"/>
      <c r="N6" s="283"/>
      <c r="O6" s="283"/>
      <c r="P6" s="284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91">
        <v>150000000</v>
      </c>
      <c r="B7" s="292"/>
      <c r="C7" s="292"/>
      <c r="D7" s="39" t="s">
        <v>7</v>
      </c>
      <c r="E7" s="291">
        <v>0</v>
      </c>
      <c r="F7" s="292"/>
      <c r="G7" s="292"/>
      <c r="H7" s="39" t="s">
        <v>7</v>
      </c>
      <c r="I7" s="287">
        <f>A7-E7</f>
        <v>150000000</v>
      </c>
      <c r="J7" s="288"/>
      <c r="K7" s="288"/>
      <c r="L7" s="39" t="s">
        <v>3</v>
      </c>
      <c r="M7" s="293">
        <f>K31</f>
        <v>58200000</v>
      </c>
      <c r="N7" s="294"/>
      <c r="O7" s="294"/>
      <c r="P7" s="39" t="s">
        <v>3</v>
      </c>
      <c r="Q7" s="291">
        <v>48700000</v>
      </c>
      <c r="R7" s="292"/>
      <c r="S7" s="292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95" t="s">
        <v>10</v>
      </c>
      <c r="F8" s="296"/>
      <c r="G8" s="296"/>
      <c r="H8" s="297"/>
      <c r="I8" s="295" t="s">
        <v>12</v>
      </c>
      <c r="J8" s="296"/>
      <c r="K8" s="296"/>
      <c r="L8" s="297"/>
      <c r="M8" s="298" t="s">
        <v>122</v>
      </c>
      <c r="N8" s="299"/>
      <c r="O8" s="299"/>
      <c r="P8" s="300"/>
      <c r="Q8" s="304" t="s">
        <v>123</v>
      </c>
      <c r="R8" s="305"/>
      <c r="S8" s="305"/>
      <c r="T8" s="306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7" t="s">
        <v>9</v>
      </c>
      <c r="B9" s="308"/>
      <c r="C9" s="308"/>
      <c r="D9" s="309"/>
      <c r="E9" s="307" t="s">
        <v>11</v>
      </c>
      <c r="F9" s="308"/>
      <c r="G9" s="308"/>
      <c r="H9" s="309"/>
      <c r="I9" s="313" t="s">
        <v>64</v>
      </c>
      <c r="J9" s="314"/>
      <c r="K9" s="314"/>
      <c r="L9" s="77">
        <f>IF(AA11=X13,AD13,IF(AA11=X14,AD14,IF(AA11=X15,AD15,IF(AA11=X16,AD16,""))))</f>
        <v>0.6</v>
      </c>
      <c r="M9" s="301"/>
      <c r="N9" s="302"/>
      <c r="O9" s="302"/>
      <c r="P9" s="303"/>
      <c r="Q9" s="310" t="s">
        <v>124</v>
      </c>
      <c r="R9" s="311"/>
      <c r="S9" s="311"/>
      <c r="T9" s="31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87">
        <f>IF(M7&gt;Q7,Q7,M7)</f>
        <v>48700000</v>
      </c>
      <c r="B10" s="288"/>
      <c r="C10" s="288"/>
      <c r="D10" s="39" t="s">
        <v>7</v>
      </c>
      <c r="E10" s="287">
        <f>IF(I7&gt;A10,A10,I7)</f>
        <v>48700000</v>
      </c>
      <c r="F10" s="288"/>
      <c r="G10" s="288"/>
      <c r="H10" s="39" t="s">
        <v>7</v>
      </c>
      <c r="I10" s="287">
        <f>ROUNDDOWN((E10*3/5),-3)</f>
        <v>29220000</v>
      </c>
      <c r="J10" s="288"/>
      <c r="K10" s="288"/>
      <c r="L10" s="39" t="s">
        <v>3</v>
      </c>
      <c r="M10" s="289">
        <f>ROUNDDOWN(Q7*L9,-3)</f>
        <v>29220000</v>
      </c>
      <c r="N10" s="290"/>
      <c r="O10" s="290"/>
      <c r="P10" s="7" t="s">
        <v>3</v>
      </c>
      <c r="Q10" s="289">
        <f>M10-I10</f>
        <v>0</v>
      </c>
      <c r="R10" s="290"/>
      <c r="S10" s="290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38" t="s">
        <v>112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260"/>
      <c r="N11" s="260"/>
      <c r="O11" s="260"/>
      <c r="P11" s="260"/>
      <c r="Q11" s="30"/>
      <c r="R11" s="30"/>
      <c r="S11" s="30"/>
      <c r="T11" s="18"/>
      <c r="U11" s="4"/>
      <c r="V11" s="4"/>
      <c r="W11" s="4"/>
      <c r="X11" s="4"/>
      <c r="Y11" s="328" t="s">
        <v>65</v>
      </c>
      <c r="Z11" s="328"/>
      <c r="AA11" s="329" t="s">
        <v>85</v>
      </c>
      <c r="AB11" s="330"/>
      <c r="AC11" s="331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39" t="s">
        <v>6</v>
      </c>
      <c r="C12" s="262"/>
      <c r="D12" s="262"/>
      <c r="E12" s="262"/>
      <c r="F12" s="262"/>
      <c r="G12" s="262"/>
      <c r="H12" s="262"/>
      <c r="I12" s="262"/>
      <c r="J12" s="262"/>
      <c r="K12" s="261" t="s">
        <v>27</v>
      </c>
      <c r="L12" s="262"/>
      <c r="M12" s="262"/>
      <c r="N12" s="262"/>
      <c r="O12" s="262"/>
      <c r="P12" s="263"/>
      <c r="Q12" s="261" t="s">
        <v>28</v>
      </c>
      <c r="R12" s="262"/>
      <c r="S12" s="262"/>
      <c r="T12" s="263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332">
        <v>500000</v>
      </c>
      <c r="L13" s="333"/>
      <c r="M13" s="333"/>
      <c r="N13" s="333"/>
      <c r="O13" s="333"/>
      <c r="P13" s="334"/>
      <c r="Q13" s="335" t="s">
        <v>82</v>
      </c>
      <c r="R13" s="336"/>
      <c r="S13" s="336"/>
      <c r="T13" s="337"/>
      <c r="U13" s="4"/>
      <c r="V13" s="4"/>
      <c r="W13" s="4"/>
      <c r="X13" s="74" t="s">
        <v>85</v>
      </c>
      <c r="Y13" s="107"/>
      <c r="Z13" s="107"/>
      <c r="AA13" s="108"/>
      <c r="AB13" s="327" t="s">
        <v>66</v>
      </c>
      <c r="AC13" s="327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2"/>
      <c r="L14" s="317"/>
      <c r="M14" s="317"/>
      <c r="N14" s="317"/>
      <c r="O14" s="317"/>
      <c r="P14" s="234"/>
      <c r="Q14" s="241"/>
      <c r="R14" s="242"/>
      <c r="S14" s="242"/>
      <c r="T14" s="243"/>
      <c r="U14" s="4"/>
      <c r="V14" s="4"/>
      <c r="W14" s="4"/>
      <c r="X14" s="74" t="s">
        <v>86</v>
      </c>
      <c r="Y14" s="107"/>
      <c r="Z14" s="107"/>
      <c r="AA14" s="108"/>
      <c r="AB14" s="327" t="s">
        <v>66</v>
      </c>
      <c r="AC14" s="327"/>
      <c r="AD14" s="73">
        <v>0.5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77</v>
      </c>
      <c r="C15" s="50"/>
      <c r="D15" s="50"/>
      <c r="E15" s="50"/>
      <c r="F15" s="50" t="s">
        <v>78</v>
      </c>
      <c r="G15" s="50"/>
      <c r="H15" s="50"/>
      <c r="I15" s="50"/>
      <c r="J15" s="51"/>
      <c r="K15" s="232">
        <v>3000000</v>
      </c>
      <c r="L15" s="233"/>
      <c r="M15" s="233"/>
      <c r="N15" s="233"/>
      <c r="O15" s="233"/>
      <c r="P15" s="234"/>
      <c r="Q15" s="318" t="s">
        <v>82</v>
      </c>
      <c r="R15" s="319"/>
      <c r="S15" s="319"/>
      <c r="T15" s="320"/>
      <c r="U15" s="4"/>
      <c r="V15" s="4"/>
      <c r="W15" s="4"/>
      <c r="X15" s="109" t="s">
        <v>87</v>
      </c>
      <c r="Y15" s="110"/>
      <c r="Z15" s="110"/>
      <c r="AA15" s="111"/>
      <c r="AB15" s="327" t="s">
        <v>66</v>
      </c>
      <c r="AC15" s="327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2">
        <v>12000000</v>
      </c>
      <c r="L16" s="233"/>
      <c r="M16" s="233"/>
      <c r="N16" s="233"/>
      <c r="O16" s="233"/>
      <c r="P16" s="234"/>
      <c r="Q16" s="241" t="s">
        <v>31</v>
      </c>
      <c r="R16" s="242"/>
      <c r="S16" s="242"/>
      <c r="T16" s="243"/>
      <c r="U16" s="4"/>
      <c r="V16" s="4"/>
      <c r="W16" s="4"/>
      <c r="X16" s="71" t="s">
        <v>137</v>
      </c>
      <c r="Y16" s="72"/>
      <c r="Z16" s="104"/>
      <c r="AA16" s="105"/>
      <c r="AB16" s="327" t="s">
        <v>66</v>
      </c>
      <c r="AC16" s="327"/>
      <c r="AD16" s="73">
        <v>0.33333333333333331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2">
        <v>5000000</v>
      </c>
      <c r="L17" s="317"/>
      <c r="M17" s="317"/>
      <c r="N17" s="317"/>
      <c r="O17" s="317"/>
      <c r="P17" s="234"/>
      <c r="Q17" s="241" t="s">
        <v>31</v>
      </c>
      <c r="R17" s="242"/>
      <c r="S17" s="242"/>
      <c r="T17" s="24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2">
        <v>10000000</v>
      </c>
      <c r="L18" s="317"/>
      <c r="M18" s="317"/>
      <c r="N18" s="317"/>
      <c r="O18" s="317"/>
      <c r="P18" s="234"/>
      <c r="Q18" s="241" t="s">
        <v>31</v>
      </c>
      <c r="R18" s="242"/>
      <c r="S18" s="242"/>
      <c r="T18" s="243"/>
      <c r="U18" s="4"/>
      <c r="V18" s="4"/>
      <c r="W18" s="4"/>
      <c r="X18" s="4"/>
      <c r="Y18" s="315" t="s">
        <v>67</v>
      </c>
      <c r="Z18" s="316"/>
      <c r="AA18" s="316"/>
      <c r="AB18" s="316"/>
      <c r="AC18" s="316"/>
      <c r="AD18" s="316"/>
      <c r="AE18" s="217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79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2">
        <v>1000000</v>
      </c>
      <c r="L19" s="317"/>
      <c r="M19" s="317"/>
      <c r="N19" s="317"/>
      <c r="O19" s="317"/>
      <c r="P19" s="234"/>
      <c r="Q19" s="241" t="s">
        <v>31</v>
      </c>
      <c r="R19" s="242"/>
      <c r="S19" s="242"/>
      <c r="T19" s="243"/>
      <c r="U19" s="4"/>
      <c r="V19" s="4"/>
      <c r="W19" s="4"/>
      <c r="X19" s="4"/>
      <c r="Y19" s="316"/>
      <c r="Z19" s="316"/>
      <c r="AA19" s="316"/>
      <c r="AB19" s="316"/>
      <c r="AC19" s="316"/>
      <c r="AD19" s="316"/>
      <c r="AE19" s="217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80</v>
      </c>
      <c r="C20" s="50"/>
      <c r="D20" s="50"/>
      <c r="E20" s="50"/>
      <c r="F20" s="50"/>
      <c r="G20" s="50"/>
      <c r="H20" s="50"/>
      <c r="I20" s="50"/>
      <c r="J20" s="51"/>
      <c r="K20" s="232">
        <v>6000000</v>
      </c>
      <c r="L20" s="317"/>
      <c r="M20" s="317"/>
      <c r="N20" s="317"/>
      <c r="O20" s="317"/>
      <c r="P20" s="234"/>
      <c r="Q20" s="241" t="s">
        <v>31</v>
      </c>
      <c r="R20" s="242"/>
      <c r="S20" s="242"/>
      <c r="T20" s="243"/>
      <c r="U20" s="4"/>
      <c r="V20" s="4"/>
      <c r="W20" s="4"/>
      <c r="X20" s="4"/>
      <c r="Y20" s="316"/>
      <c r="Z20" s="316"/>
      <c r="AA20" s="316"/>
      <c r="AB20" s="316"/>
      <c r="AC20" s="316"/>
      <c r="AD20" s="316"/>
      <c r="AE20" s="217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2"/>
      <c r="L21" s="317"/>
      <c r="M21" s="317"/>
      <c r="N21" s="317"/>
      <c r="O21" s="317"/>
      <c r="P21" s="234"/>
      <c r="Q21" s="318"/>
      <c r="R21" s="319"/>
      <c r="S21" s="319"/>
      <c r="T21" s="320"/>
      <c r="U21" s="4"/>
      <c r="V21" s="4"/>
      <c r="W21" s="4"/>
      <c r="X21" s="4"/>
      <c r="Y21" s="316"/>
      <c r="Z21" s="316"/>
      <c r="AA21" s="316"/>
      <c r="AB21" s="316"/>
      <c r="AC21" s="316"/>
      <c r="AD21" s="316"/>
      <c r="AE21" s="217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77</v>
      </c>
      <c r="C22" s="50"/>
      <c r="D22" s="50"/>
      <c r="E22" s="50"/>
      <c r="F22" s="50" t="s">
        <v>78</v>
      </c>
      <c r="G22" s="50"/>
      <c r="H22" s="50"/>
      <c r="I22" s="50"/>
      <c r="J22" s="51"/>
      <c r="K22" s="232">
        <v>2000000</v>
      </c>
      <c r="L22" s="317"/>
      <c r="M22" s="317"/>
      <c r="N22" s="317"/>
      <c r="O22" s="317"/>
      <c r="P22" s="234"/>
      <c r="Q22" s="318" t="s">
        <v>82</v>
      </c>
      <c r="R22" s="319"/>
      <c r="S22" s="319"/>
      <c r="T22" s="320"/>
      <c r="U22" s="4"/>
      <c r="V22" s="4"/>
      <c r="W22" s="4"/>
      <c r="X22" s="4"/>
      <c r="Y22" s="316"/>
      <c r="Z22" s="316"/>
      <c r="AA22" s="316"/>
      <c r="AB22" s="316"/>
      <c r="AC22" s="316"/>
      <c r="AD22" s="316"/>
      <c r="AE22" s="217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2">
        <v>8000000</v>
      </c>
      <c r="L23" s="317"/>
      <c r="M23" s="317"/>
      <c r="N23" s="317"/>
      <c r="O23" s="317"/>
      <c r="P23" s="234"/>
      <c r="Q23" s="241" t="s">
        <v>31</v>
      </c>
      <c r="R23" s="242"/>
      <c r="S23" s="242"/>
      <c r="T23" s="243"/>
      <c r="U23" s="4"/>
      <c r="V23" s="4"/>
      <c r="W23" s="4"/>
      <c r="X23" s="4"/>
      <c r="Y23" s="316"/>
      <c r="Z23" s="316"/>
      <c r="AA23" s="316"/>
      <c r="AB23" s="316"/>
      <c r="AC23" s="316"/>
      <c r="AD23" s="316"/>
      <c r="AE23" s="217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2">
        <v>2500000</v>
      </c>
      <c r="L24" s="233"/>
      <c r="M24" s="233"/>
      <c r="N24" s="233"/>
      <c r="O24" s="233"/>
      <c r="P24" s="234"/>
      <c r="Q24" s="241" t="s">
        <v>31</v>
      </c>
      <c r="R24" s="242"/>
      <c r="S24" s="242"/>
      <c r="T24" s="243"/>
      <c r="U24" s="4"/>
      <c r="V24" s="4"/>
      <c r="W24" s="4"/>
      <c r="X24" s="4"/>
      <c r="Y24" s="316"/>
      <c r="Z24" s="316"/>
      <c r="AA24" s="316"/>
      <c r="AB24" s="316"/>
      <c r="AC24" s="316"/>
      <c r="AD24" s="316"/>
      <c r="AE24" s="217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2">
        <v>5000000</v>
      </c>
      <c r="L25" s="233"/>
      <c r="M25" s="233"/>
      <c r="N25" s="233"/>
      <c r="O25" s="233"/>
      <c r="P25" s="234"/>
      <c r="Q25" s="241" t="s">
        <v>31</v>
      </c>
      <c r="R25" s="242"/>
      <c r="S25" s="242"/>
      <c r="T25" s="243"/>
      <c r="U25" s="4"/>
      <c r="V25" s="4"/>
      <c r="W25" s="4"/>
      <c r="X25" s="4"/>
      <c r="Y25" s="316"/>
      <c r="Z25" s="316"/>
      <c r="AA25" s="316"/>
      <c r="AB25" s="316"/>
      <c r="AC25" s="316"/>
      <c r="AD25" s="316"/>
      <c r="AE25" s="217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79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2">
        <v>200000</v>
      </c>
      <c r="L26" s="233"/>
      <c r="M26" s="233"/>
      <c r="N26" s="233"/>
      <c r="O26" s="233"/>
      <c r="P26" s="234"/>
      <c r="Q26" s="241" t="s">
        <v>31</v>
      </c>
      <c r="R26" s="242"/>
      <c r="S26" s="242"/>
      <c r="T26" s="243"/>
      <c r="U26" s="4"/>
      <c r="V26" s="4"/>
      <c r="W26" s="4"/>
      <c r="X26" s="4"/>
      <c r="Y26" s="316"/>
      <c r="Z26" s="316"/>
      <c r="AA26" s="316"/>
      <c r="AB26" s="316"/>
      <c r="AC26" s="316"/>
      <c r="AD26" s="316"/>
      <c r="AE26" s="217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80</v>
      </c>
      <c r="C27" s="50"/>
      <c r="D27" s="50"/>
      <c r="E27" s="50"/>
      <c r="F27" s="50"/>
      <c r="G27" s="50"/>
      <c r="H27" s="50"/>
      <c r="I27" s="50"/>
      <c r="J27" s="51"/>
      <c r="K27" s="324">
        <v>3000000</v>
      </c>
      <c r="L27" s="325"/>
      <c r="M27" s="325"/>
      <c r="N27" s="325"/>
      <c r="O27" s="325"/>
      <c r="P27" s="326"/>
      <c r="Q27" s="241" t="s">
        <v>31</v>
      </c>
      <c r="R27" s="242"/>
      <c r="S27" s="242"/>
      <c r="T27" s="243"/>
      <c r="U27" s="4"/>
      <c r="V27" s="4"/>
      <c r="W27" s="4"/>
      <c r="X27" s="4"/>
      <c r="Y27" s="316"/>
      <c r="Z27" s="316"/>
      <c r="AA27" s="316"/>
      <c r="AB27" s="316"/>
      <c r="AC27" s="316"/>
      <c r="AD27" s="316"/>
      <c r="AE27" s="217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21"/>
      <c r="L28" s="322"/>
      <c r="M28" s="322"/>
      <c r="N28" s="322"/>
      <c r="O28" s="322"/>
      <c r="P28" s="323"/>
      <c r="Q28" s="52"/>
      <c r="R28" s="53"/>
      <c r="S28" s="53"/>
      <c r="T28" s="54"/>
      <c r="U28" s="4"/>
      <c r="V28" s="4"/>
      <c r="W28" s="4"/>
      <c r="X28" s="4"/>
      <c r="Y28" s="316"/>
      <c r="Z28" s="316"/>
      <c r="AA28" s="316"/>
      <c r="AB28" s="316"/>
      <c r="AC28" s="316"/>
      <c r="AD28" s="316"/>
      <c r="AE28" s="217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21"/>
      <c r="L29" s="322"/>
      <c r="M29" s="322"/>
      <c r="N29" s="322"/>
      <c r="O29" s="322"/>
      <c r="P29" s="323"/>
      <c r="Q29" s="52"/>
      <c r="R29" s="53"/>
      <c r="S29" s="53"/>
      <c r="T29" s="54"/>
      <c r="U29" s="4"/>
      <c r="V29" s="4"/>
      <c r="W29" s="4"/>
      <c r="X29" s="4"/>
      <c r="Y29" s="316"/>
      <c r="Z29" s="316"/>
      <c r="AA29" s="316"/>
      <c r="AB29" s="316"/>
      <c r="AC29" s="316"/>
      <c r="AD29" s="316"/>
      <c r="AE29" s="217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252"/>
      <c r="L30" s="253"/>
      <c r="M30" s="253"/>
      <c r="N30" s="253"/>
      <c r="O30" s="253"/>
      <c r="P30" s="25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55" t="s">
        <v>18</v>
      </c>
      <c r="B31" s="256"/>
      <c r="C31" s="256"/>
      <c r="D31" s="256"/>
      <c r="E31" s="256"/>
      <c r="F31" s="256"/>
      <c r="G31" s="256"/>
      <c r="H31" s="256"/>
      <c r="I31" s="256"/>
      <c r="J31" s="257"/>
      <c r="K31" s="258">
        <f>SUM(K13:P30)</f>
        <v>58200000</v>
      </c>
      <c r="L31" s="259"/>
      <c r="M31" s="259"/>
      <c r="N31" s="259"/>
      <c r="O31" s="25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60" t="s">
        <v>108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18"/>
      <c r="S32" s="18"/>
      <c r="T32" s="18"/>
      <c r="U32" s="134"/>
    </row>
    <row r="33" spans="1:20" ht="20.25" thickTop="1" thickBot="1">
      <c r="A33" s="264" t="s">
        <v>17</v>
      </c>
      <c r="B33" s="265"/>
      <c r="C33" s="265"/>
      <c r="D33" s="266"/>
      <c r="E33" s="264" t="s">
        <v>37</v>
      </c>
      <c r="F33" s="267"/>
      <c r="G33" s="267"/>
      <c r="H33" s="268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61" t="s">
        <v>109</v>
      </c>
      <c r="S33" s="262"/>
      <c r="T33" s="263"/>
    </row>
    <row r="34" spans="1:20" ht="19.5" thickTop="1">
      <c r="A34" s="269" t="s">
        <v>130</v>
      </c>
      <c r="B34" s="270"/>
      <c r="C34" s="270"/>
      <c r="D34" s="271"/>
      <c r="E34" s="272" t="s">
        <v>131</v>
      </c>
      <c r="F34" s="273"/>
      <c r="G34" s="273"/>
      <c r="H34" s="274"/>
      <c r="I34" s="275" t="s">
        <v>39</v>
      </c>
      <c r="J34" s="276"/>
      <c r="K34" s="59"/>
      <c r="L34" s="135"/>
      <c r="M34" s="136"/>
      <c r="N34" s="244">
        <v>5000000</v>
      </c>
      <c r="O34" s="245"/>
      <c r="P34" s="245"/>
      <c r="Q34" s="246"/>
      <c r="R34" s="247" t="s">
        <v>132</v>
      </c>
      <c r="S34" s="248"/>
      <c r="T34" s="249"/>
    </row>
    <row r="35" spans="1:20">
      <c r="A35" s="224" t="s">
        <v>38</v>
      </c>
      <c r="B35" s="225"/>
      <c r="C35" s="225"/>
      <c r="D35" s="226"/>
      <c r="E35" s="216" t="s">
        <v>83</v>
      </c>
      <c r="F35" s="227"/>
      <c r="G35" s="227"/>
      <c r="H35" s="228"/>
      <c r="I35" s="222" t="s">
        <v>39</v>
      </c>
      <c r="J35" s="223"/>
      <c r="K35" s="60"/>
      <c r="L35" s="137"/>
      <c r="M35" s="138"/>
      <c r="N35" s="238">
        <v>20000000</v>
      </c>
      <c r="O35" s="250"/>
      <c r="P35" s="250"/>
      <c r="Q35" s="251"/>
      <c r="R35" s="235" t="s">
        <v>132</v>
      </c>
      <c r="S35" s="236"/>
      <c r="T35" s="237"/>
    </row>
    <row r="36" spans="1:20">
      <c r="A36" s="133"/>
      <c r="B36" s="50"/>
      <c r="C36" s="50"/>
      <c r="D36" s="51"/>
      <c r="E36" s="214" t="s">
        <v>84</v>
      </c>
      <c r="F36" s="177"/>
      <c r="G36" s="177"/>
      <c r="H36" s="215"/>
      <c r="I36" s="132"/>
      <c r="J36" s="90"/>
      <c r="K36" s="60"/>
      <c r="L36" s="137"/>
      <c r="M36" s="138"/>
      <c r="N36" s="85"/>
      <c r="O36" s="139"/>
      <c r="P36" s="139"/>
      <c r="Q36" s="140"/>
      <c r="R36" s="85"/>
      <c r="S36" s="89"/>
      <c r="T36" s="90"/>
    </row>
    <row r="37" spans="1:20">
      <c r="A37" s="224" t="s">
        <v>61</v>
      </c>
      <c r="B37" s="225"/>
      <c r="C37" s="225"/>
      <c r="D37" s="226"/>
      <c r="E37" s="216" t="s">
        <v>62</v>
      </c>
      <c r="F37" s="227"/>
      <c r="G37" s="227"/>
      <c r="H37" s="228"/>
      <c r="I37" s="222" t="s">
        <v>39</v>
      </c>
      <c r="J37" s="223"/>
      <c r="K37" s="60"/>
      <c r="L37" s="137"/>
      <c r="M37" s="138"/>
      <c r="N37" s="238">
        <v>7500000</v>
      </c>
      <c r="O37" s="239"/>
      <c r="P37" s="239"/>
      <c r="Q37" s="240"/>
      <c r="R37" s="235" t="s">
        <v>132</v>
      </c>
      <c r="S37" s="236"/>
      <c r="T37" s="237"/>
    </row>
    <row r="38" spans="1:20">
      <c r="A38" s="224" t="s">
        <v>40</v>
      </c>
      <c r="B38" s="225"/>
      <c r="C38" s="225"/>
      <c r="D38" s="226"/>
      <c r="E38" s="216" t="s">
        <v>41</v>
      </c>
      <c r="F38" s="227"/>
      <c r="G38" s="227"/>
      <c r="H38" s="228"/>
      <c r="I38" s="222" t="s">
        <v>39</v>
      </c>
      <c r="J38" s="223"/>
      <c r="K38" s="60"/>
      <c r="L38" s="137"/>
      <c r="M38" s="138"/>
      <c r="N38" s="238">
        <v>15000000</v>
      </c>
      <c r="O38" s="239"/>
      <c r="P38" s="239"/>
      <c r="Q38" s="240"/>
      <c r="R38" s="235" t="s">
        <v>132</v>
      </c>
      <c r="S38" s="236"/>
      <c r="T38" s="237"/>
    </row>
    <row r="39" spans="1:20">
      <c r="A39" s="219" t="s">
        <v>42</v>
      </c>
      <c r="B39" s="220"/>
      <c r="C39" s="220"/>
      <c r="D39" s="221"/>
      <c r="E39" s="216" t="s">
        <v>43</v>
      </c>
      <c r="F39" s="227"/>
      <c r="G39" s="227"/>
      <c r="H39" s="228"/>
      <c r="I39" s="222" t="s">
        <v>39</v>
      </c>
      <c r="J39" s="223"/>
      <c r="K39" s="60"/>
      <c r="L39" s="137"/>
      <c r="M39" s="138"/>
      <c r="N39" s="232">
        <v>1200000</v>
      </c>
      <c r="O39" s="233"/>
      <c r="P39" s="233"/>
      <c r="Q39" s="234"/>
      <c r="R39" s="235" t="s">
        <v>132</v>
      </c>
      <c r="S39" s="236"/>
      <c r="T39" s="237"/>
    </row>
    <row r="40" spans="1:20">
      <c r="A40" s="86" t="s">
        <v>71</v>
      </c>
      <c r="B40" s="91"/>
      <c r="C40" s="91"/>
      <c r="D40" s="92"/>
      <c r="E40" s="229" t="s">
        <v>72</v>
      </c>
      <c r="F40" s="230"/>
      <c r="G40" s="230"/>
      <c r="H40" s="231"/>
      <c r="I40" s="222" t="s">
        <v>39</v>
      </c>
      <c r="J40" s="223"/>
      <c r="K40" s="60"/>
      <c r="L40" s="137"/>
      <c r="M40" s="138"/>
      <c r="N40" s="232">
        <v>9000000</v>
      </c>
      <c r="O40" s="233"/>
      <c r="P40" s="233"/>
      <c r="Q40" s="234"/>
      <c r="R40" s="235" t="s">
        <v>132</v>
      </c>
      <c r="S40" s="236"/>
      <c r="T40" s="237"/>
    </row>
    <row r="41" spans="1:20">
      <c r="A41" s="86"/>
      <c r="B41" s="91"/>
      <c r="C41" s="91"/>
      <c r="D41" s="92"/>
      <c r="E41" s="216" t="s">
        <v>73</v>
      </c>
      <c r="F41" s="217"/>
      <c r="G41" s="217"/>
      <c r="H41" s="218"/>
      <c r="I41" s="222"/>
      <c r="J41" s="223"/>
      <c r="K41" s="60"/>
      <c r="L41" s="137"/>
      <c r="M41" s="138"/>
      <c r="N41" s="232"/>
      <c r="O41" s="233"/>
      <c r="P41" s="233"/>
      <c r="Q41" s="234"/>
      <c r="R41" s="235"/>
      <c r="S41" s="236"/>
      <c r="T41" s="237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1"/>
      <c r="J42" s="142"/>
      <c r="K42" s="61"/>
      <c r="L42" s="62"/>
      <c r="M42" s="63"/>
      <c r="N42" s="143"/>
      <c r="O42" s="144"/>
      <c r="P42" s="144"/>
      <c r="Q42" s="145"/>
      <c r="R42" s="146"/>
      <c r="S42" s="147"/>
      <c r="T42" s="148"/>
    </row>
    <row r="43" spans="1:20" ht="19.5" thickTop="1">
      <c r="A43" s="27" t="s">
        <v>133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>
      <c r="A44" s="27"/>
      <c r="B44" s="28"/>
      <c r="C44" s="28"/>
      <c r="D44" s="28"/>
      <c r="E44" s="28"/>
      <c r="F44" s="28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</sheetData>
  <sheetProtection formatCells="0" formatColumns="0" formatRows="0" insertColumns="0" insertRows="0" deleteColumns="0" deleteRows="0"/>
  <mergeCells count="108">
    <mergeCell ref="AB16:AC16"/>
    <mergeCell ref="Y11:Z11"/>
    <mergeCell ref="AA11:AC11"/>
    <mergeCell ref="AB13:AC13"/>
    <mergeCell ref="Q12:T12"/>
    <mergeCell ref="K13:P13"/>
    <mergeCell ref="Q13:T13"/>
    <mergeCell ref="K14:P14"/>
    <mergeCell ref="Q14:T14"/>
    <mergeCell ref="K15:P15"/>
    <mergeCell ref="Q15:T15"/>
    <mergeCell ref="AB14:AC14"/>
    <mergeCell ref="AB15:AC15"/>
    <mergeCell ref="A11:P11"/>
    <mergeCell ref="B12:J12"/>
    <mergeCell ref="K12:P12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17:T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A3:T3"/>
    <mergeCell ref="Q23:T23"/>
    <mergeCell ref="Q26:T26"/>
    <mergeCell ref="Q27:T27"/>
    <mergeCell ref="N34:Q34"/>
    <mergeCell ref="R34:T34"/>
    <mergeCell ref="I35:J35"/>
    <mergeCell ref="N35:Q35"/>
    <mergeCell ref="R35:T35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I34:J34"/>
    <mergeCell ref="N39:Q39"/>
    <mergeCell ref="R39:T39"/>
    <mergeCell ref="N40:Q40"/>
    <mergeCell ref="R40:T40"/>
    <mergeCell ref="I41:J41"/>
    <mergeCell ref="N41:Q41"/>
    <mergeCell ref="R41:T41"/>
    <mergeCell ref="N37:Q37"/>
    <mergeCell ref="R37:T37"/>
    <mergeCell ref="I38:J38"/>
    <mergeCell ref="N38:Q38"/>
    <mergeCell ref="R38:T38"/>
    <mergeCell ref="E36:H36"/>
    <mergeCell ref="E41:H41"/>
    <mergeCell ref="A39:D39"/>
    <mergeCell ref="I39:J39"/>
    <mergeCell ref="I40:J40"/>
    <mergeCell ref="A37:D37"/>
    <mergeCell ref="E37:H37"/>
    <mergeCell ref="A38:D38"/>
    <mergeCell ref="I37:J37"/>
    <mergeCell ref="E38:H38"/>
    <mergeCell ref="E39:H39"/>
    <mergeCell ref="E40:H40"/>
  </mergeCells>
  <phoneticPr fontId="3"/>
  <dataValidations count="3">
    <dataValidation allowBlank="1" showInputMessage="1" sqref="P31 A31 R28:T31 K29:K30 B13:B30 Q13:Q31 K20:K27 K18 J24" xr:uid="{94816B3D-494B-4B3E-ADE2-756EA3DDC963}"/>
    <dataValidation type="list" allowBlank="1" showInputMessage="1" showErrorMessage="1" sqref="AA11:AC11" xr:uid="{50C5397D-74DB-4623-9145-0A66832FEA21}">
      <formula1>$X$13:$X$16</formula1>
    </dataValidation>
    <dataValidation type="list" allowBlank="1" showInputMessage="1" sqref="A13:A30" xr:uid="{7FC5BFC0-D58D-4BD6-86F5-C73D6359CA54}">
      <formula1>"BELS,設備費,工事費,事務費"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120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8.75" customHeight="1">
      <c r="A2" s="277" t="s">
        <v>134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8"/>
      <c r="V2" s="100"/>
      <c r="W2" s="101"/>
      <c r="X2" s="101"/>
      <c r="Y2" s="101"/>
      <c r="Z2" s="101"/>
      <c r="AA2" s="101"/>
      <c r="AB2" s="101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 ht="18" customHeight="1">
      <c r="A3" s="277" t="s">
        <v>93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V3" s="102"/>
      <c r="W3" s="103"/>
      <c r="X3" s="103"/>
      <c r="Y3" s="103"/>
      <c r="Z3" s="103"/>
      <c r="AA3" s="103"/>
      <c r="AB3" s="103"/>
      <c r="AC3" s="36"/>
      <c r="AD3" s="35"/>
      <c r="AE3" s="4"/>
    </row>
    <row r="4" spans="1:38" ht="19.5" thickBot="1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79" t="s">
        <v>15</v>
      </c>
      <c r="F5" s="280"/>
      <c r="G5" s="280"/>
      <c r="H5" s="281"/>
      <c r="I5" s="279" t="s">
        <v>1</v>
      </c>
      <c r="J5" s="280"/>
      <c r="K5" s="280"/>
      <c r="L5" s="281"/>
      <c r="M5" s="279" t="s">
        <v>98</v>
      </c>
      <c r="N5" s="280"/>
      <c r="O5" s="280"/>
      <c r="P5" s="281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82"/>
      <c r="F6" s="283"/>
      <c r="G6" s="283"/>
      <c r="H6" s="284"/>
      <c r="I6" s="285" t="s">
        <v>2</v>
      </c>
      <c r="J6" s="260"/>
      <c r="K6" s="260"/>
      <c r="L6" s="286"/>
      <c r="M6" s="282"/>
      <c r="N6" s="283"/>
      <c r="O6" s="283"/>
      <c r="P6" s="284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91">
        <v>165000000</v>
      </c>
      <c r="B7" s="292"/>
      <c r="C7" s="292"/>
      <c r="D7" s="39" t="s">
        <v>7</v>
      </c>
      <c r="E7" s="291">
        <v>0</v>
      </c>
      <c r="F7" s="292"/>
      <c r="G7" s="292"/>
      <c r="H7" s="39" t="s">
        <v>7</v>
      </c>
      <c r="I7" s="287">
        <f>A7-E7</f>
        <v>165000000</v>
      </c>
      <c r="J7" s="288"/>
      <c r="K7" s="288"/>
      <c r="L7" s="39" t="s">
        <v>3</v>
      </c>
      <c r="M7" s="293">
        <f>K31</f>
        <v>64020000</v>
      </c>
      <c r="N7" s="294"/>
      <c r="O7" s="294"/>
      <c r="P7" s="39" t="s">
        <v>3</v>
      </c>
      <c r="Q7" s="291">
        <v>53570000</v>
      </c>
      <c r="R7" s="292"/>
      <c r="S7" s="292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95" t="s">
        <v>10</v>
      </c>
      <c r="F8" s="296"/>
      <c r="G8" s="296"/>
      <c r="H8" s="297"/>
      <c r="I8" s="295" t="s">
        <v>12</v>
      </c>
      <c r="J8" s="296"/>
      <c r="K8" s="296"/>
      <c r="L8" s="297"/>
      <c r="M8" s="298" t="s">
        <v>122</v>
      </c>
      <c r="N8" s="299"/>
      <c r="O8" s="299"/>
      <c r="P8" s="300"/>
      <c r="Q8" s="304" t="s">
        <v>123</v>
      </c>
      <c r="R8" s="305"/>
      <c r="S8" s="305"/>
      <c r="T8" s="306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07" t="s">
        <v>9</v>
      </c>
      <c r="B9" s="308"/>
      <c r="C9" s="308"/>
      <c r="D9" s="309"/>
      <c r="E9" s="307" t="s">
        <v>11</v>
      </c>
      <c r="F9" s="308"/>
      <c r="G9" s="308"/>
      <c r="H9" s="309"/>
      <c r="I9" s="313" t="s">
        <v>64</v>
      </c>
      <c r="J9" s="314"/>
      <c r="K9" s="314"/>
      <c r="L9" s="77">
        <f>IF(AA11=X13,AD13,IF(AA11=X14,AD14,IF(AA11=X15,AD15,IF(AA11=X16,AD16,""))))</f>
        <v>0.6</v>
      </c>
      <c r="M9" s="301"/>
      <c r="N9" s="302"/>
      <c r="O9" s="302"/>
      <c r="P9" s="303"/>
      <c r="Q9" s="310" t="s">
        <v>124</v>
      </c>
      <c r="R9" s="311"/>
      <c r="S9" s="311"/>
      <c r="T9" s="31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87">
        <f>IF(M7&gt;Q7,Q7,M7)</f>
        <v>53570000</v>
      </c>
      <c r="B10" s="288"/>
      <c r="C10" s="288"/>
      <c r="D10" s="39" t="s">
        <v>7</v>
      </c>
      <c r="E10" s="287">
        <f>IF(I7&gt;A10,A10,I7)</f>
        <v>53570000</v>
      </c>
      <c r="F10" s="288"/>
      <c r="G10" s="288"/>
      <c r="H10" s="39" t="s">
        <v>7</v>
      </c>
      <c r="I10" s="287">
        <f>ROUNDDOWN((E10*L9),-3)</f>
        <v>32142000</v>
      </c>
      <c r="J10" s="288"/>
      <c r="K10" s="288"/>
      <c r="L10" s="39" t="s">
        <v>3</v>
      </c>
      <c r="M10" s="289">
        <f>ROUNDDOWN(Q7*L9,-3)</f>
        <v>32142000</v>
      </c>
      <c r="N10" s="290"/>
      <c r="O10" s="290"/>
      <c r="P10" s="7" t="s">
        <v>3</v>
      </c>
      <c r="Q10" s="289">
        <f>M10-I10</f>
        <v>0</v>
      </c>
      <c r="R10" s="290"/>
      <c r="S10" s="290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338" t="s">
        <v>112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260"/>
      <c r="N11" s="260"/>
      <c r="O11" s="260"/>
      <c r="P11" s="260"/>
      <c r="Q11" s="30"/>
      <c r="R11" s="30"/>
      <c r="S11" s="30"/>
      <c r="T11" s="18"/>
      <c r="U11" s="4"/>
      <c r="V11" s="4"/>
      <c r="W11" s="4"/>
      <c r="X11" s="4"/>
      <c r="Y11" s="328" t="s">
        <v>65</v>
      </c>
      <c r="Z11" s="328"/>
      <c r="AA11" s="329" t="s">
        <v>85</v>
      </c>
      <c r="AB11" s="330"/>
      <c r="AC11" s="331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39" t="s">
        <v>6</v>
      </c>
      <c r="C12" s="262"/>
      <c r="D12" s="262"/>
      <c r="E12" s="262"/>
      <c r="F12" s="262"/>
      <c r="G12" s="262"/>
      <c r="H12" s="262"/>
      <c r="I12" s="262"/>
      <c r="J12" s="262"/>
      <c r="K12" s="261" t="s">
        <v>27</v>
      </c>
      <c r="L12" s="262"/>
      <c r="M12" s="262"/>
      <c r="N12" s="262"/>
      <c r="O12" s="262"/>
      <c r="P12" s="263"/>
      <c r="Q12" s="261" t="s">
        <v>28</v>
      </c>
      <c r="R12" s="262"/>
      <c r="S12" s="262"/>
      <c r="T12" s="263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332">
        <v>500000</v>
      </c>
      <c r="L13" s="333"/>
      <c r="M13" s="333"/>
      <c r="N13" s="333"/>
      <c r="O13" s="333"/>
      <c r="P13" s="334"/>
      <c r="Q13" s="335" t="s">
        <v>82</v>
      </c>
      <c r="R13" s="336"/>
      <c r="S13" s="336"/>
      <c r="T13" s="337"/>
      <c r="U13" s="4"/>
      <c r="V13" s="4"/>
      <c r="W13" s="4"/>
      <c r="X13" s="74" t="s">
        <v>85</v>
      </c>
      <c r="Y13" s="107"/>
      <c r="Z13" s="107"/>
      <c r="AA13" s="108"/>
      <c r="AB13" s="327" t="s">
        <v>66</v>
      </c>
      <c r="AC13" s="327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2"/>
      <c r="L14" s="317"/>
      <c r="M14" s="317"/>
      <c r="N14" s="317"/>
      <c r="O14" s="317"/>
      <c r="P14" s="234"/>
      <c r="Q14" s="241"/>
      <c r="R14" s="242"/>
      <c r="S14" s="242"/>
      <c r="T14" s="243"/>
      <c r="U14" s="4"/>
      <c r="V14" s="4"/>
      <c r="W14" s="4"/>
      <c r="X14" s="74" t="s">
        <v>86</v>
      </c>
      <c r="Y14" s="107"/>
      <c r="Z14" s="107"/>
      <c r="AA14" s="108"/>
      <c r="AB14" s="327" t="s">
        <v>66</v>
      </c>
      <c r="AC14" s="327"/>
      <c r="AD14" s="73">
        <v>0.5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77</v>
      </c>
      <c r="C15" s="50"/>
      <c r="D15" s="50"/>
      <c r="E15" s="50"/>
      <c r="F15" s="50" t="s">
        <v>78</v>
      </c>
      <c r="G15" s="50"/>
      <c r="H15" s="50"/>
      <c r="I15" s="50"/>
      <c r="J15" s="51"/>
      <c r="K15" s="232">
        <v>3000000</v>
      </c>
      <c r="L15" s="233"/>
      <c r="M15" s="233"/>
      <c r="N15" s="233"/>
      <c r="O15" s="233"/>
      <c r="P15" s="234"/>
      <c r="Q15" s="318" t="s">
        <v>82</v>
      </c>
      <c r="R15" s="319"/>
      <c r="S15" s="319"/>
      <c r="T15" s="320"/>
      <c r="U15" s="4"/>
      <c r="V15" s="4"/>
      <c r="W15" s="4"/>
      <c r="X15" s="109" t="s">
        <v>87</v>
      </c>
      <c r="Y15" s="110"/>
      <c r="Z15" s="110"/>
      <c r="AA15" s="111"/>
      <c r="AB15" s="327" t="s">
        <v>66</v>
      </c>
      <c r="AC15" s="327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2">
        <v>12000000</v>
      </c>
      <c r="L16" s="233"/>
      <c r="M16" s="233"/>
      <c r="N16" s="233"/>
      <c r="O16" s="233"/>
      <c r="P16" s="234"/>
      <c r="Q16" s="241" t="s">
        <v>31</v>
      </c>
      <c r="R16" s="242"/>
      <c r="S16" s="242"/>
      <c r="T16" s="243"/>
      <c r="U16" s="4"/>
      <c r="V16" s="4"/>
      <c r="W16" s="4"/>
      <c r="X16" s="71" t="s">
        <v>137</v>
      </c>
      <c r="Y16" s="72"/>
      <c r="Z16" s="104"/>
      <c r="AA16" s="105"/>
      <c r="AB16" s="327" t="s">
        <v>66</v>
      </c>
      <c r="AC16" s="327"/>
      <c r="AD16" s="73">
        <v>0.33333333333333331</v>
      </c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2">
        <v>5000000</v>
      </c>
      <c r="L17" s="317"/>
      <c r="M17" s="317"/>
      <c r="N17" s="317"/>
      <c r="O17" s="317"/>
      <c r="P17" s="234"/>
      <c r="Q17" s="241" t="s">
        <v>31</v>
      </c>
      <c r="R17" s="242"/>
      <c r="S17" s="242"/>
      <c r="T17" s="24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2">
        <v>10000000</v>
      </c>
      <c r="L18" s="317"/>
      <c r="M18" s="317"/>
      <c r="N18" s="317"/>
      <c r="O18" s="317"/>
      <c r="P18" s="234"/>
      <c r="Q18" s="241" t="s">
        <v>31</v>
      </c>
      <c r="R18" s="242"/>
      <c r="S18" s="242"/>
      <c r="T18" s="243"/>
      <c r="U18" s="4"/>
      <c r="V18" s="4"/>
      <c r="W18" s="4"/>
      <c r="X18" s="4"/>
      <c r="Y18" s="315" t="s">
        <v>68</v>
      </c>
      <c r="Z18" s="316"/>
      <c r="AA18" s="316"/>
      <c r="AB18" s="316"/>
      <c r="AC18" s="316"/>
      <c r="AD18" s="316"/>
      <c r="AE18" s="217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79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2">
        <v>1000000</v>
      </c>
      <c r="L19" s="317"/>
      <c r="M19" s="317"/>
      <c r="N19" s="317"/>
      <c r="O19" s="317"/>
      <c r="P19" s="234"/>
      <c r="Q19" s="241" t="s">
        <v>31</v>
      </c>
      <c r="R19" s="242"/>
      <c r="S19" s="242"/>
      <c r="T19" s="243"/>
      <c r="U19" s="4"/>
      <c r="V19" s="4"/>
      <c r="W19" s="4"/>
      <c r="X19" s="4"/>
      <c r="Y19" s="316"/>
      <c r="Z19" s="316"/>
      <c r="AA19" s="316"/>
      <c r="AB19" s="316"/>
      <c r="AC19" s="316"/>
      <c r="AD19" s="316"/>
      <c r="AE19" s="217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80</v>
      </c>
      <c r="C20" s="50"/>
      <c r="D20" s="50"/>
      <c r="E20" s="50"/>
      <c r="F20" s="50"/>
      <c r="G20" s="50"/>
      <c r="H20" s="50"/>
      <c r="I20" s="50"/>
      <c r="J20" s="51"/>
      <c r="K20" s="232">
        <v>6000000</v>
      </c>
      <c r="L20" s="317"/>
      <c r="M20" s="317"/>
      <c r="N20" s="317"/>
      <c r="O20" s="317"/>
      <c r="P20" s="234"/>
      <c r="Q20" s="241" t="s">
        <v>31</v>
      </c>
      <c r="R20" s="242"/>
      <c r="S20" s="242"/>
      <c r="T20" s="243"/>
      <c r="U20" s="4"/>
      <c r="V20" s="4"/>
      <c r="W20" s="4"/>
      <c r="X20" s="4"/>
      <c r="Y20" s="316"/>
      <c r="Z20" s="316"/>
      <c r="AA20" s="316"/>
      <c r="AB20" s="316"/>
      <c r="AC20" s="316"/>
      <c r="AD20" s="316"/>
      <c r="AE20" s="217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2"/>
      <c r="L21" s="317"/>
      <c r="M21" s="317"/>
      <c r="N21" s="317"/>
      <c r="O21" s="317"/>
      <c r="P21" s="234"/>
      <c r="Q21" s="318"/>
      <c r="R21" s="319"/>
      <c r="S21" s="319"/>
      <c r="T21" s="320"/>
      <c r="U21" s="4"/>
      <c r="V21" s="4"/>
      <c r="W21" s="4"/>
      <c r="X21" s="4"/>
      <c r="Y21" s="316"/>
      <c r="Z21" s="316"/>
      <c r="AA21" s="316"/>
      <c r="AB21" s="316"/>
      <c r="AC21" s="316"/>
      <c r="AD21" s="316"/>
      <c r="AE21" s="217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77</v>
      </c>
      <c r="C22" s="50"/>
      <c r="D22" s="50"/>
      <c r="E22" s="50"/>
      <c r="F22" s="50" t="s">
        <v>78</v>
      </c>
      <c r="G22" s="50"/>
      <c r="H22" s="50"/>
      <c r="I22" s="50"/>
      <c r="J22" s="51"/>
      <c r="K22" s="232">
        <v>2000000</v>
      </c>
      <c r="L22" s="317"/>
      <c r="M22" s="317"/>
      <c r="N22" s="317"/>
      <c r="O22" s="317"/>
      <c r="P22" s="234"/>
      <c r="Q22" s="318" t="s">
        <v>82</v>
      </c>
      <c r="R22" s="319"/>
      <c r="S22" s="319"/>
      <c r="T22" s="320"/>
      <c r="U22" s="4"/>
      <c r="V22" s="4"/>
      <c r="W22" s="4"/>
      <c r="X22" s="4"/>
      <c r="Y22" s="316"/>
      <c r="Z22" s="316"/>
      <c r="AA22" s="316"/>
      <c r="AB22" s="316"/>
      <c r="AC22" s="316"/>
      <c r="AD22" s="316"/>
      <c r="AE22" s="217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2">
        <v>8000000</v>
      </c>
      <c r="L23" s="317"/>
      <c r="M23" s="317"/>
      <c r="N23" s="317"/>
      <c r="O23" s="317"/>
      <c r="P23" s="234"/>
      <c r="Q23" s="241" t="s">
        <v>31</v>
      </c>
      <c r="R23" s="242"/>
      <c r="S23" s="242"/>
      <c r="T23" s="243"/>
      <c r="U23" s="4"/>
      <c r="V23" s="4"/>
      <c r="W23" s="4"/>
      <c r="X23" s="4"/>
      <c r="Y23" s="316"/>
      <c r="Z23" s="316"/>
      <c r="AA23" s="316"/>
      <c r="AB23" s="316"/>
      <c r="AC23" s="316"/>
      <c r="AD23" s="316"/>
      <c r="AE23" s="217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2">
        <v>2500000</v>
      </c>
      <c r="L24" s="233"/>
      <c r="M24" s="233"/>
      <c r="N24" s="233"/>
      <c r="O24" s="233"/>
      <c r="P24" s="234"/>
      <c r="Q24" s="241" t="s">
        <v>31</v>
      </c>
      <c r="R24" s="242"/>
      <c r="S24" s="242"/>
      <c r="T24" s="243"/>
      <c r="U24" s="4"/>
      <c r="V24" s="4"/>
      <c r="W24" s="4"/>
      <c r="X24" s="4"/>
      <c r="Y24" s="316"/>
      <c r="Z24" s="316"/>
      <c r="AA24" s="316"/>
      <c r="AB24" s="316"/>
      <c r="AC24" s="316"/>
      <c r="AD24" s="316"/>
      <c r="AE24" s="217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2">
        <v>5000000</v>
      </c>
      <c r="L25" s="233"/>
      <c r="M25" s="233"/>
      <c r="N25" s="233"/>
      <c r="O25" s="233"/>
      <c r="P25" s="234"/>
      <c r="Q25" s="241" t="s">
        <v>31</v>
      </c>
      <c r="R25" s="242"/>
      <c r="S25" s="242"/>
      <c r="T25" s="243"/>
      <c r="U25" s="4"/>
      <c r="V25" s="4"/>
      <c r="W25" s="4"/>
      <c r="X25" s="4"/>
      <c r="Y25" s="316"/>
      <c r="Z25" s="316"/>
      <c r="AA25" s="316"/>
      <c r="AB25" s="316"/>
      <c r="AC25" s="316"/>
      <c r="AD25" s="316"/>
      <c r="AE25" s="217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79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2">
        <v>200000</v>
      </c>
      <c r="L26" s="233"/>
      <c r="M26" s="233"/>
      <c r="N26" s="233"/>
      <c r="O26" s="233"/>
      <c r="P26" s="234"/>
      <c r="Q26" s="241" t="s">
        <v>31</v>
      </c>
      <c r="R26" s="242"/>
      <c r="S26" s="242"/>
      <c r="T26" s="243"/>
      <c r="U26" s="4"/>
      <c r="V26" s="4"/>
      <c r="W26" s="4"/>
      <c r="X26" s="4"/>
      <c r="Y26" s="316"/>
      <c r="Z26" s="316"/>
      <c r="AA26" s="316"/>
      <c r="AB26" s="316"/>
      <c r="AC26" s="316"/>
      <c r="AD26" s="316"/>
      <c r="AE26" s="217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80</v>
      </c>
      <c r="C27" s="50"/>
      <c r="D27" s="50"/>
      <c r="E27" s="50"/>
      <c r="F27" s="50"/>
      <c r="G27" s="50"/>
      <c r="H27" s="50"/>
      <c r="I27" s="50"/>
      <c r="J27" s="51"/>
      <c r="K27" s="324">
        <v>3000000</v>
      </c>
      <c r="L27" s="325"/>
      <c r="M27" s="325"/>
      <c r="N27" s="325"/>
      <c r="O27" s="325"/>
      <c r="P27" s="326"/>
      <c r="Q27" s="241" t="s">
        <v>31</v>
      </c>
      <c r="R27" s="242"/>
      <c r="S27" s="242"/>
      <c r="T27" s="243"/>
      <c r="U27" s="4"/>
      <c r="V27" s="4"/>
      <c r="W27" s="4"/>
      <c r="X27" s="4"/>
      <c r="Y27" s="316"/>
      <c r="Z27" s="316"/>
      <c r="AA27" s="316"/>
      <c r="AB27" s="316"/>
      <c r="AC27" s="316"/>
      <c r="AD27" s="316"/>
      <c r="AE27" s="217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21"/>
      <c r="L28" s="322"/>
      <c r="M28" s="322"/>
      <c r="N28" s="322"/>
      <c r="O28" s="322"/>
      <c r="P28" s="323"/>
      <c r="Q28" s="52"/>
      <c r="R28" s="53"/>
      <c r="S28" s="53"/>
      <c r="T28" s="54"/>
      <c r="U28" s="4"/>
      <c r="V28" s="4"/>
      <c r="W28" s="4"/>
      <c r="X28" s="4"/>
      <c r="Y28" s="316"/>
      <c r="Z28" s="316"/>
      <c r="AA28" s="316"/>
      <c r="AB28" s="316"/>
      <c r="AC28" s="316"/>
      <c r="AD28" s="316"/>
      <c r="AE28" s="217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 t="s">
        <v>74</v>
      </c>
      <c r="C29" s="50"/>
      <c r="D29" s="50"/>
      <c r="E29" s="50"/>
      <c r="F29" s="50"/>
      <c r="G29" s="50"/>
      <c r="H29" s="50"/>
      <c r="I29" s="50"/>
      <c r="J29" s="51"/>
      <c r="K29" s="324">
        <f>SUM(K13:P27)*0.1</f>
        <v>5820000</v>
      </c>
      <c r="L29" s="325"/>
      <c r="M29" s="325"/>
      <c r="N29" s="325"/>
      <c r="O29" s="325"/>
      <c r="P29" s="326"/>
      <c r="Q29" s="52"/>
      <c r="R29" s="53"/>
      <c r="S29" s="53"/>
      <c r="T29" s="54"/>
      <c r="U29" s="4"/>
      <c r="V29" s="4"/>
      <c r="W29" s="4"/>
      <c r="X29" s="4"/>
      <c r="Y29" s="316"/>
      <c r="Z29" s="316"/>
      <c r="AA29" s="316"/>
      <c r="AB29" s="316"/>
      <c r="AC29" s="316"/>
      <c r="AD29" s="316"/>
      <c r="AE29" s="217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252"/>
      <c r="L30" s="253"/>
      <c r="M30" s="253"/>
      <c r="N30" s="253"/>
      <c r="O30" s="253"/>
      <c r="P30" s="254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255" t="s">
        <v>18</v>
      </c>
      <c r="B31" s="256"/>
      <c r="C31" s="256"/>
      <c r="D31" s="256"/>
      <c r="E31" s="256"/>
      <c r="F31" s="256"/>
      <c r="G31" s="256"/>
      <c r="H31" s="256"/>
      <c r="I31" s="256"/>
      <c r="J31" s="257"/>
      <c r="K31" s="258">
        <f>SUM(K13:P30)</f>
        <v>64020000</v>
      </c>
      <c r="L31" s="259"/>
      <c r="M31" s="259"/>
      <c r="N31" s="259"/>
      <c r="O31" s="25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60" t="s">
        <v>108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18"/>
      <c r="S32" s="18"/>
      <c r="T32" s="18"/>
      <c r="U32" s="134"/>
    </row>
    <row r="33" spans="1:20" ht="20.25" thickTop="1" thickBot="1">
      <c r="A33" s="264" t="s">
        <v>17</v>
      </c>
      <c r="B33" s="265"/>
      <c r="C33" s="265"/>
      <c r="D33" s="266"/>
      <c r="E33" s="264" t="s">
        <v>37</v>
      </c>
      <c r="F33" s="267"/>
      <c r="G33" s="267"/>
      <c r="H33" s="268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61" t="s">
        <v>109</v>
      </c>
      <c r="S33" s="262"/>
      <c r="T33" s="263"/>
    </row>
    <row r="34" spans="1:20" ht="19.5" thickTop="1">
      <c r="A34" s="269" t="s">
        <v>130</v>
      </c>
      <c r="B34" s="270"/>
      <c r="C34" s="270"/>
      <c r="D34" s="271"/>
      <c r="E34" s="272" t="s">
        <v>131</v>
      </c>
      <c r="F34" s="273"/>
      <c r="G34" s="273"/>
      <c r="H34" s="274"/>
      <c r="I34" s="275" t="s">
        <v>39</v>
      </c>
      <c r="J34" s="276"/>
      <c r="K34" s="59"/>
      <c r="L34" s="135"/>
      <c r="M34" s="136"/>
      <c r="N34" s="244">
        <v>5500000</v>
      </c>
      <c r="O34" s="245"/>
      <c r="P34" s="245"/>
      <c r="Q34" s="246"/>
      <c r="R34" s="247" t="s">
        <v>132</v>
      </c>
      <c r="S34" s="248"/>
      <c r="T34" s="249"/>
    </row>
    <row r="35" spans="1:20">
      <c r="A35" s="224" t="s">
        <v>38</v>
      </c>
      <c r="B35" s="225"/>
      <c r="C35" s="225"/>
      <c r="D35" s="226"/>
      <c r="E35" s="216" t="s">
        <v>83</v>
      </c>
      <c r="F35" s="227"/>
      <c r="G35" s="227"/>
      <c r="H35" s="228"/>
      <c r="I35" s="222" t="s">
        <v>39</v>
      </c>
      <c r="J35" s="223"/>
      <c r="K35" s="60"/>
      <c r="L35" s="137"/>
      <c r="M35" s="138"/>
      <c r="N35" s="238">
        <v>22000000</v>
      </c>
      <c r="O35" s="250"/>
      <c r="P35" s="250"/>
      <c r="Q35" s="251"/>
      <c r="R35" s="235" t="s">
        <v>132</v>
      </c>
      <c r="S35" s="236"/>
      <c r="T35" s="237"/>
    </row>
    <row r="36" spans="1:20">
      <c r="A36" s="133"/>
      <c r="B36" s="50"/>
      <c r="C36" s="50"/>
      <c r="D36" s="51"/>
      <c r="E36" s="214" t="s">
        <v>84</v>
      </c>
      <c r="F36" s="177"/>
      <c r="G36" s="177"/>
      <c r="H36" s="215"/>
      <c r="I36" s="132"/>
      <c r="J36" s="90"/>
      <c r="K36" s="60"/>
      <c r="L36" s="137"/>
      <c r="M36" s="138"/>
      <c r="N36" s="85"/>
      <c r="O36" s="139"/>
      <c r="P36" s="139"/>
      <c r="Q36" s="140"/>
      <c r="R36" s="85"/>
      <c r="S36" s="89"/>
      <c r="T36" s="90"/>
    </row>
    <row r="37" spans="1:20">
      <c r="A37" s="224" t="s">
        <v>61</v>
      </c>
      <c r="B37" s="225"/>
      <c r="C37" s="225"/>
      <c r="D37" s="226"/>
      <c r="E37" s="216" t="s">
        <v>62</v>
      </c>
      <c r="F37" s="227"/>
      <c r="G37" s="227"/>
      <c r="H37" s="228"/>
      <c r="I37" s="222" t="s">
        <v>39</v>
      </c>
      <c r="J37" s="223"/>
      <c r="K37" s="60"/>
      <c r="L37" s="137"/>
      <c r="M37" s="138"/>
      <c r="N37" s="238">
        <v>8250000</v>
      </c>
      <c r="O37" s="239"/>
      <c r="P37" s="239"/>
      <c r="Q37" s="240"/>
      <c r="R37" s="235" t="s">
        <v>132</v>
      </c>
      <c r="S37" s="236"/>
      <c r="T37" s="237"/>
    </row>
    <row r="38" spans="1:20">
      <c r="A38" s="224" t="s">
        <v>40</v>
      </c>
      <c r="B38" s="225"/>
      <c r="C38" s="225"/>
      <c r="D38" s="226"/>
      <c r="E38" s="216" t="s">
        <v>41</v>
      </c>
      <c r="F38" s="227"/>
      <c r="G38" s="227"/>
      <c r="H38" s="228"/>
      <c r="I38" s="222" t="s">
        <v>39</v>
      </c>
      <c r="J38" s="223"/>
      <c r="K38" s="60"/>
      <c r="L38" s="137"/>
      <c r="M38" s="138"/>
      <c r="N38" s="238">
        <v>16500000</v>
      </c>
      <c r="O38" s="239"/>
      <c r="P38" s="239"/>
      <c r="Q38" s="240"/>
      <c r="R38" s="235" t="s">
        <v>132</v>
      </c>
      <c r="S38" s="236"/>
      <c r="T38" s="237"/>
    </row>
    <row r="39" spans="1:20">
      <c r="A39" s="219" t="s">
        <v>42</v>
      </c>
      <c r="B39" s="220"/>
      <c r="C39" s="220"/>
      <c r="D39" s="221"/>
      <c r="E39" s="216" t="s">
        <v>43</v>
      </c>
      <c r="F39" s="227"/>
      <c r="G39" s="227"/>
      <c r="H39" s="228"/>
      <c r="I39" s="222" t="s">
        <v>39</v>
      </c>
      <c r="J39" s="223"/>
      <c r="K39" s="60"/>
      <c r="L39" s="137"/>
      <c r="M39" s="138"/>
      <c r="N39" s="232">
        <v>1320000</v>
      </c>
      <c r="O39" s="233"/>
      <c r="P39" s="233"/>
      <c r="Q39" s="234"/>
      <c r="R39" s="235" t="s">
        <v>132</v>
      </c>
      <c r="S39" s="236"/>
      <c r="T39" s="237"/>
    </row>
    <row r="40" spans="1:20">
      <c r="A40" s="86" t="s">
        <v>71</v>
      </c>
      <c r="B40" s="91"/>
      <c r="C40" s="91"/>
      <c r="D40" s="92"/>
      <c r="E40" s="229" t="s">
        <v>72</v>
      </c>
      <c r="F40" s="230"/>
      <c r="G40" s="230"/>
      <c r="H40" s="231"/>
      <c r="I40" s="222" t="s">
        <v>39</v>
      </c>
      <c r="J40" s="223"/>
      <c r="K40" s="60"/>
      <c r="L40" s="137"/>
      <c r="M40" s="138"/>
      <c r="N40" s="232">
        <v>9900000</v>
      </c>
      <c r="O40" s="233"/>
      <c r="P40" s="233"/>
      <c r="Q40" s="234"/>
      <c r="R40" s="235" t="s">
        <v>132</v>
      </c>
      <c r="S40" s="236"/>
      <c r="T40" s="237"/>
    </row>
    <row r="41" spans="1:20">
      <c r="A41" s="86"/>
      <c r="B41" s="91"/>
      <c r="C41" s="91"/>
      <c r="D41" s="92"/>
      <c r="E41" s="216" t="s">
        <v>73</v>
      </c>
      <c r="F41" s="217"/>
      <c r="G41" s="217"/>
      <c r="H41" s="218"/>
      <c r="I41" s="222"/>
      <c r="J41" s="223"/>
      <c r="K41" s="60"/>
      <c r="L41" s="137"/>
      <c r="M41" s="138"/>
      <c r="N41" s="232"/>
      <c r="O41" s="233"/>
      <c r="P41" s="233"/>
      <c r="Q41" s="234"/>
      <c r="R41" s="235"/>
      <c r="S41" s="236"/>
      <c r="T41" s="237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1"/>
      <c r="J42" s="142"/>
      <c r="K42" s="61"/>
      <c r="L42" s="62"/>
      <c r="M42" s="63"/>
      <c r="N42" s="143"/>
      <c r="O42" s="144"/>
      <c r="P42" s="144"/>
      <c r="Q42" s="145"/>
      <c r="R42" s="146"/>
      <c r="S42" s="147"/>
      <c r="T42" s="148"/>
    </row>
    <row r="43" spans="1:20" ht="19.5" thickTop="1">
      <c r="A43" s="27" t="s">
        <v>133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</sheetData>
  <sheetProtection formatCells="0" formatColumns="0" formatRows="0" insertColumns="0" insertRows="0" deleteColumns="0" deleteRows="0"/>
  <mergeCells count="108">
    <mergeCell ref="AB16:AC16"/>
    <mergeCell ref="E41:H41"/>
    <mergeCell ref="I41:J41"/>
    <mergeCell ref="N41:Q41"/>
    <mergeCell ref="R41:T41"/>
    <mergeCell ref="Y18:AE29"/>
    <mergeCell ref="I9:K9"/>
    <mergeCell ref="Q17:T17"/>
    <mergeCell ref="Q22:T22"/>
    <mergeCell ref="Q23:T23"/>
    <mergeCell ref="Y11:Z11"/>
    <mergeCell ref="AA11:AC11"/>
    <mergeCell ref="AB13:AC13"/>
    <mergeCell ref="AB14:AC14"/>
    <mergeCell ref="AB15:AC15"/>
    <mergeCell ref="K18:P18"/>
    <mergeCell ref="Q18:T18"/>
    <mergeCell ref="B12:J12"/>
    <mergeCell ref="K12:P12"/>
    <mergeCell ref="Q12:T12"/>
    <mergeCell ref="K13:P13"/>
    <mergeCell ref="Q13:T13"/>
    <mergeCell ref="K14:P14"/>
    <mergeCell ref="Q14:T14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K28:P28"/>
    <mergeCell ref="K29:P29"/>
    <mergeCell ref="K30:P30"/>
    <mergeCell ref="A31:J31"/>
    <mergeCell ref="K31:O31"/>
    <mergeCell ref="K15:P15"/>
    <mergeCell ref="Q15:T15"/>
    <mergeCell ref="K16:P16"/>
    <mergeCell ref="Q16:T16"/>
    <mergeCell ref="Q26:T26"/>
    <mergeCell ref="Q27:T27"/>
    <mergeCell ref="A11:P11"/>
    <mergeCell ref="I34:J34"/>
    <mergeCell ref="N34:Q34"/>
    <mergeCell ref="R34:T34"/>
    <mergeCell ref="I35:J35"/>
    <mergeCell ref="N35:Q35"/>
    <mergeCell ref="R35:T35"/>
    <mergeCell ref="A32:Q32"/>
    <mergeCell ref="R33:T33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A33:D33"/>
    <mergeCell ref="E33:H33"/>
    <mergeCell ref="A39:D39"/>
    <mergeCell ref="E39:H39"/>
    <mergeCell ref="A34:D34"/>
    <mergeCell ref="E34:H34"/>
    <mergeCell ref="A35:D35"/>
    <mergeCell ref="E35:H35"/>
    <mergeCell ref="E36:H36"/>
    <mergeCell ref="R39:T39"/>
    <mergeCell ref="I39:J39"/>
    <mergeCell ref="N39:Q39"/>
    <mergeCell ref="I40:J40"/>
    <mergeCell ref="N40:Q40"/>
    <mergeCell ref="R40:T40"/>
    <mergeCell ref="I37:J37"/>
    <mergeCell ref="A37:D37"/>
    <mergeCell ref="E37:H37"/>
    <mergeCell ref="A38:D38"/>
    <mergeCell ref="E38:H38"/>
    <mergeCell ref="N37:Q37"/>
    <mergeCell ref="R37:T37"/>
    <mergeCell ref="I38:J38"/>
    <mergeCell ref="N38:Q38"/>
    <mergeCell ref="R38:T38"/>
    <mergeCell ref="E40:H40"/>
  </mergeCells>
  <phoneticPr fontId="3"/>
  <dataValidations count="3">
    <dataValidation allowBlank="1" showInputMessage="1" sqref="P31 A31 R28:T31 Q13:Q31 J24 K20:K27 K18 B13:B30 K29:K30" xr:uid="{F460523F-6C7A-4877-9669-4944CDD00ACB}"/>
    <dataValidation type="list" allowBlank="1" showInputMessage="1" sqref="A13:A30" xr:uid="{F1541441-75CE-40BF-A515-1D44710E3AA6}">
      <formula1>"BELS,設備費,工事費,事務費"</formula1>
    </dataValidation>
    <dataValidation type="list" allowBlank="1" showInputMessage="1" showErrorMessage="1" sqref="AA11:AC11" xr:uid="{27E259C4-AE90-4002-B56B-430CD67B0EDB}">
      <formula1>$X$13:$X$16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F0"/>
  </sheetPr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94</v>
      </c>
    </row>
    <row r="2" spans="1:38" s="9" customFormat="1" ht="18.75" customHeight="1">
      <c r="A2" s="277" t="s">
        <v>134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81"/>
      <c r="V2" s="97"/>
      <c r="W2" s="98"/>
      <c r="X2" s="98"/>
      <c r="Y2" s="98"/>
      <c r="Z2" s="98"/>
      <c r="AA2" s="98"/>
      <c r="AB2" s="98"/>
      <c r="AC2" s="98"/>
      <c r="AD2" s="99" t="s">
        <v>75</v>
      </c>
      <c r="AE2" s="98"/>
      <c r="AF2" s="2"/>
      <c r="AG2" s="8"/>
      <c r="AH2" s="8"/>
      <c r="AI2" s="8"/>
      <c r="AJ2" s="8"/>
      <c r="AK2" s="8"/>
      <c r="AL2" s="8"/>
    </row>
    <row r="3" spans="1:38">
      <c r="A3" s="277" t="s">
        <v>93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81"/>
      <c r="V3" s="84"/>
      <c r="W3" s="82"/>
      <c r="X3" s="82"/>
      <c r="Y3" s="82"/>
      <c r="Z3" s="82"/>
      <c r="AA3" s="82"/>
      <c r="AB3" s="82"/>
      <c r="AC3" s="82"/>
      <c r="AD3" s="83" t="s">
        <v>76</v>
      </c>
      <c r="AE3" s="82"/>
    </row>
    <row r="4" spans="1:38" ht="19.5" thickBot="1">
      <c r="A4" s="14" t="s">
        <v>127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89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347" t="s">
        <v>15</v>
      </c>
      <c r="F5" s="348"/>
      <c r="G5" s="348"/>
      <c r="H5" s="349"/>
      <c r="I5" s="347" t="s">
        <v>1</v>
      </c>
      <c r="J5" s="348"/>
      <c r="K5" s="348"/>
      <c r="L5" s="349"/>
      <c r="M5" s="347" t="s">
        <v>98</v>
      </c>
      <c r="N5" s="348"/>
      <c r="O5" s="348"/>
      <c r="P5" s="349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31"/>
      <c r="B6" s="32"/>
      <c r="C6" s="32"/>
      <c r="D6" s="33"/>
      <c r="E6" s="285"/>
      <c r="F6" s="260"/>
      <c r="G6" s="260"/>
      <c r="H6" s="286"/>
      <c r="I6" s="285" t="s">
        <v>2</v>
      </c>
      <c r="J6" s="260"/>
      <c r="K6" s="260"/>
      <c r="L6" s="286"/>
      <c r="M6" s="285"/>
      <c r="N6" s="260"/>
      <c r="O6" s="260"/>
      <c r="P6" s="286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350"/>
      <c r="B7" s="351"/>
      <c r="C7" s="351"/>
      <c r="D7" s="7" t="s">
        <v>3</v>
      </c>
      <c r="E7" s="350"/>
      <c r="F7" s="352"/>
      <c r="G7" s="352"/>
      <c r="H7" s="7" t="s">
        <v>3</v>
      </c>
      <c r="I7" s="289">
        <f>A7-E7</f>
        <v>0</v>
      </c>
      <c r="J7" s="290"/>
      <c r="K7" s="290"/>
      <c r="L7" s="7" t="s">
        <v>3</v>
      </c>
      <c r="M7" s="289">
        <f>K31</f>
        <v>0</v>
      </c>
      <c r="N7" s="290"/>
      <c r="O7" s="290"/>
      <c r="P7" s="7" t="s">
        <v>3</v>
      </c>
      <c r="Q7" s="350"/>
      <c r="R7" s="351"/>
      <c r="S7" s="351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304" t="s">
        <v>10</v>
      </c>
      <c r="F8" s="305"/>
      <c r="G8" s="305"/>
      <c r="H8" s="306"/>
      <c r="I8" s="304" t="s">
        <v>12</v>
      </c>
      <c r="J8" s="305"/>
      <c r="K8" s="305"/>
      <c r="L8" s="306"/>
      <c r="M8" s="298" t="s">
        <v>122</v>
      </c>
      <c r="N8" s="299"/>
      <c r="O8" s="299"/>
      <c r="P8" s="300"/>
      <c r="Q8" s="304" t="s">
        <v>123</v>
      </c>
      <c r="R8" s="305"/>
      <c r="S8" s="305"/>
      <c r="T8" s="306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310" t="s">
        <v>9</v>
      </c>
      <c r="B9" s="311"/>
      <c r="C9" s="346"/>
      <c r="D9" s="312"/>
      <c r="E9" s="310" t="s">
        <v>11</v>
      </c>
      <c r="F9" s="311"/>
      <c r="G9" s="346"/>
      <c r="H9" s="312"/>
      <c r="I9" s="313" t="s">
        <v>64</v>
      </c>
      <c r="J9" s="314"/>
      <c r="K9" s="314"/>
      <c r="L9" s="77">
        <f>IF(X12=V14,AB14,IF(X12=V15,AB15,IF(X12=V16,AB16,IF(X12=V17,AB17,""))))</f>
        <v>0.6</v>
      </c>
      <c r="M9" s="301"/>
      <c r="N9" s="302"/>
      <c r="O9" s="302"/>
      <c r="P9" s="303"/>
      <c r="Q9" s="310" t="s">
        <v>124</v>
      </c>
      <c r="R9" s="311"/>
      <c r="S9" s="311"/>
      <c r="T9" s="31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89">
        <f>IF(M7&gt;Q7,Q7,M7)</f>
        <v>0</v>
      </c>
      <c r="B10" s="290"/>
      <c r="C10" s="290"/>
      <c r="D10" s="7" t="s">
        <v>3</v>
      </c>
      <c r="E10" s="289">
        <f>IF(I7&gt;A10,A10,I7)</f>
        <v>0</v>
      </c>
      <c r="F10" s="290"/>
      <c r="G10" s="290"/>
      <c r="H10" s="7" t="s">
        <v>3</v>
      </c>
      <c r="I10" s="287">
        <f>ROUNDDOWN(E10*L9,-3)</f>
        <v>0</v>
      </c>
      <c r="J10" s="288"/>
      <c r="K10" s="288"/>
      <c r="L10" s="7" t="s">
        <v>3</v>
      </c>
      <c r="M10" s="289">
        <f>ROUNDDOWN(Q7*L9,-3)</f>
        <v>0</v>
      </c>
      <c r="N10" s="290"/>
      <c r="O10" s="290"/>
      <c r="P10" s="7" t="s">
        <v>3</v>
      </c>
      <c r="Q10" s="289">
        <f>M10-I10</f>
        <v>0</v>
      </c>
      <c r="R10" s="290"/>
      <c r="S10" s="290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338" t="s">
        <v>112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260"/>
      <c r="N11" s="260"/>
      <c r="O11" s="260"/>
      <c r="P11" s="260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339" t="s">
        <v>6</v>
      </c>
      <c r="C12" s="262"/>
      <c r="D12" s="262"/>
      <c r="E12" s="262"/>
      <c r="F12" s="262"/>
      <c r="G12" s="262"/>
      <c r="H12" s="262"/>
      <c r="I12" s="262"/>
      <c r="J12" s="262"/>
      <c r="K12" s="261" t="s">
        <v>27</v>
      </c>
      <c r="L12" s="262"/>
      <c r="M12" s="262"/>
      <c r="N12" s="262"/>
      <c r="O12" s="262"/>
      <c r="P12" s="263"/>
      <c r="Q12" s="261" t="s">
        <v>28</v>
      </c>
      <c r="R12" s="262"/>
      <c r="S12" s="262"/>
      <c r="T12" s="263"/>
      <c r="U12" s="4"/>
      <c r="V12" s="328" t="s">
        <v>65</v>
      </c>
      <c r="W12" s="328"/>
      <c r="X12" s="329" t="s">
        <v>88</v>
      </c>
      <c r="Y12" s="330"/>
      <c r="Z12" s="331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340"/>
      <c r="L13" s="341"/>
      <c r="M13" s="341"/>
      <c r="N13" s="341"/>
      <c r="O13" s="341"/>
      <c r="P13" s="342"/>
      <c r="Q13" s="335"/>
      <c r="R13" s="336"/>
      <c r="S13" s="336"/>
      <c r="T13" s="337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43"/>
      <c r="L14" s="344"/>
      <c r="M14" s="344"/>
      <c r="N14" s="344"/>
      <c r="O14" s="344"/>
      <c r="P14" s="345"/>
      <c r="Q14" s="241"/>
      <c r="R14" s="242"/>
      <c r="S14" s="242"/>
      <c r="T14" s="243"/>
      <c r="U14" s="4"/>
      <c r="V14" s="71" t="s">
        <v>88</v>
      </c>
      <c r="W14" s="72"/>
      <c r="X14" s="104"/>
      <c r="Y14" s="105"/>
      <c r="Z14" s="327" t="s">
        <v>66</v>
      </c>
      <c r="AA14" s="327"/>
      <c r="AB14" s="73">
        <v>0.6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43"/>
      <c r="L15" s="344"/>
      <c r="M15" s="344"/>
      <c r="N15" s="344"/>
      <c r="O15" s="344"/>
      <c r="P15" s="345"/>
      <c r="Q15" s="318"/>
      <c r="R15" s="319"/>
      <c r="S15" s="319"/>
      <c r="T15" s="320"/>
      <c r="U15" s="4"/>
      <c r="V15" s="71" t="s">
        <v>86</v>
      </c>
      <c r="W15" s="74"/>
      <c r="X15" s="106"/>
      <c r="Y15" s="105"/>
      <c r="Z15" s="327" t="s">
        <v>66</v>
      </c>
      <c r="AA15" s="327"/>
      <c r="AB15" s="73">
        <v>0.5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43"/>
      <c r="L16" s="344"/>
      <c r="M16" s="344"/>
      <c r="N16" s="344"/>
      <c r="O16" s="344"/>
      <c r="P16" s="345"/>
      <c r="Q16" s="241"/>
      <c r="R16" s="242"/>
      <c r="S16" s="242"/>
      <c r="T16" s="243"/>
      <c r="U16" s="4"/>
      <c r="V16" s="71" t="s">
        <v>87</v>
      </c>
      <c r="W16" s="72"/>
      <c r="X16" s="104"/>
      <c r="Y16" s="105"/>
      <c r="Z16" s="327" t="s">
        <v>66</v>
      </c>
      <c r="AA16" s="327"/>
      <c r="AB16" s="73">
        <v>0.33333333333333331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43"/>
      <c r="L17" s="344"/>
      <c r="M17" s="344"/>
      <c r="N17" s="344"/>
      <c r="O17" s="344"/>
      <c r="P17" s="345"/>
      <c r="Q17" s="241"/>
      <c r="R17" s="242"/>
      <c r="S17" s="242"/>
      <c r="T17" s="243"/>
      <c r="U17" s="4"/>
      <c r="V17" s="71" t="s">
        <v>137</v>
      </c>
      <c r="W17" s="72"/>
      <c r="X17" s="104"/>
      <c r="Y17" s="105"/>
      <c r="Z17" s="327" t="s">
        <v>66</v>
      </c>
      <c r="AA17" s="327"/>
      <c r="AB17" s="73">
        <v>0.33333333333333331</v>
      </c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43"/>
      <c r="L18" s="344"/>
      <c r="M18" s="344"/>
      <c r="N18" s="344"/>
      <c r="O18" s="344"/>
      <c r="P18" s="345"/>
      <c r="Q18" s="241"/>
      <c r="R18" s="242"/>
      <c r="S18" s="242"/>
      <c r="T18" s="24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43"/>
      <c r="L19" s="344"/>
      <c r="M19" s="344"/>
      <c r="N19" s="344"/>
      <c r="O19" s="344"/>
      <c r="P19" s="345"/>
      <c r="Q19" s="241"/>
      <c r="R19" s="242"/>
      <c r="S19" s="242"/>
      <c r="T19" s="24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43"/>
      <c r="L20" s="344"/>
      <c r="M20" s="344"/>
      <c r="N20" s="344"/>
      <c r="O20" s="344"/>
      <c r="P20" s="345"/>
      <c r="Q20" s="318"/>
      <c r="R20" s="319"/>
      <c r="S20" s="319"/>
      <c r="T20" s="32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43"/>
      <c r="L21" s="344"/>
      <c r="M21" s="344"/>
      <c r="N21" s="344"/>
      <c r="O21" s="344"/>
      <c r="P21" s="345"/>
      <c r="Q21" s="241"/>
      <c r="R21" s="242"/>
      <c r="S21" s="242"/>
      <c r="T21" s="24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43"/>
      <c r="L22" s="344"/>
      <c r="M22" s="344"/>
      <c r="N22" s="344"/>
      <c r="O22" s="344"/>
      <c r="P22" s="345"/>
      <c r="Q22" s="241"/>
      <c r="R22" s="242"/>
      <c r="S22" s="242"/>
      <c r="T22" s="2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43"/>
      <c r="L23" s="344"/>
      <c r="M23" s="344"/>
      <c r="N23" s="344"/>
      <c r="O23" s="344"/>
      <c r="P23" s="345"/>
      <c r="Q23" s="241"/>
      <c r="R23" s="242"/>
      <c r="S23" s="242"/>
      <c r="T23" s="2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43"/>
      <c r="L24" s="344"/>
      <c r="M24" s="344"/>
      <c r="N24" s="344"/>
      <c r="O24" s="344"/>
      <c r="P24" s="345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43"/>
      <c r="L25" s="344"/>
      <c r="M25" s="344"/>
      <c r="N25" s="344"/>
      <c r="O25" s="344"/>
      <c r="P25" s="345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43"/>
      <c r="L26" s="344"/>
      <c r="M26" s="344"/>
      <c r="N26" s="344"/>
      <c r="O26" s="344"/>
      <c r="P26" s="345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43"/>
      <c r="L27" s="344"/>
      <c r="M27" s="344"/>
      <c r="N27" s="344"/>
      <c r="O27" s="344"/>
      <c r="P27" s="345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43"/>
      <c r="L28" s="344"/>
      <c r="M28" s="344"/>
      <c r="N28" s="344"/>
      <c r="O28" s="344"/>
      <c r="P28" s="345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43"/>
      <c r="L29" s="344"/>
      <c r="M29" s="344"/>
      <c r="N29" s="344"/>
      <c r="O29" s="344"/>
      <c r="P29" s="345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69"/>
      <c r="L30" s="370"/>
      <c r="M30" s="370"/>
      <c r="N30" s="370"/>
      <c r="O30" s="370"/>
      <c r="P30" s="371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255" t="s">
        <v>18</v>
      </c>
      <c r="B31" s="256"/>
      <c r="C31" s="256"/>
      <c r="D31" s="256"/>
      <c r="E31" s="256"/>
      <c r="F31" s="256"/>
      <c r="G31" s="256"/>
      <c r="H31" s="256"/>
      <c r="I31" s="256"/>
      <c r="J31" s="257"/>
      <c r="K31" s="258">
        <f>SUM(K13:P30)</f>
        <v>0</v>
      </c>
      <c r="L31" s="259"/>
      <c r="M31" s="259"/>
      <c r="N31" s="259"/>
      <c r="O31" s="259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8" customHeight="1" thickTop="1" thickBot="1">
      <c r="A32" s="338" t="s">
        <v>108</v>
      </c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18"/>
      <c r="S32" s="18"/>
      <c r="T32" s="1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20.25" thickTop="1" thickBot="1">
      <c r="A33" s="75" t="s">
        <v>17</v>
      </c>
      <c r="B33" s="76"/>
      <c r="C33" s="76"/>
      <c r="D33" s="21"/>
      <c r="E33" s="19" t="s">
        <v>19</v>
      </c>
      <c r="F33" s="20"/>
      <c r="G33" s="20"/>
      <c r="H33" s="21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19" t="s">
        <v>109</v>
      </c>
      <c r="S33" s="25"/>
      <c r="T33" s="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9.5" thickTop="1">
      <c r="A34" s="353"/>
      <c r="B34" s="354"/>
      <c r="C34" s="354"/>
      <c r="D34" s="355"/>
      <c r="E34" s="356" t="s">
        <v>24</v>
      </c>
      <c r="F34" s="357"/>
      <c r="G34" s="357"/>
      <c r="H34" s="358"/>
      <c r="I34" s="359" t="s">
        <v>24</v>
      </c>
      <c r="J34" s="358"/>
      <c r="K34" s="360" t="s">
        <v>24</v>
      </c>
      <c r="L34" s="361"/>
      <c r="M34" s="362"/>
      <c r="N34" s="363"/>
      <c r="O34" s="364"/>
      <c r="P34" s="364"/>
      <c r="Q34" s="365"/>
      <c r="R34" s="366" t="s">
        <v>26</v>
      </c>
      <c r="S34" s="367"/>
      <c r="T34" s="36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>
      <c r="A35" s="372" t="s">
        <v>24</v>
      </c>
      <c r="B35" s="373"/>
      <c r="C35" s="373"/>
      <c r="D35" s="374"/>
      <c r="E35" s="375" t="s">
        <v>24</v>
      </c>
      <c r="F35" s="376"/>
      <c r="G35" s="376"/>
      <c r="H35" s="377"/>
      <c r="I35" s="378" t="s">
        <v>24</v>
      </c>
      <c r="J35" s="377"/>
      <c r="K35" s="379" t="s">
        <v>24</v>
      </c>
      <c r="L35" s="380"/>
      <c r="M35" s="381"/>
      <c r="N35" s="382"/>
      <c r="O35" s="383"/>
      <c r="P35" s="383"/>
      <c r="Q35" s="384"/>
      <c r="R35" s="366" t="s">
        <v>24</v>
      </c>
      <c r="S35" s="367"/>
      <c r="T35" s="36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>
      <c r="A36" s="372" t="s">
        <v>24</v>
      </c>
      <c r="B36" s="373"/>
      <c r="C36" s="373"/>
      <c r="D36" s="374"/>
      <c r="E36" s="375" t="s">
        <v>24</v>
      </c>
      <c r="F36" s="376"/>
      <c r="G36" s="376"/>
      <c r="H36" s="377"/>
      <c r="I36" s="378" t="s">
        <v>24</v>
      </c>
      <c r="J36" s="377"/>
      <c r="K36" s="379" t="s">
        <v>24</v>
      </c>
      <c r="L36" s="380"/>
      <c r="M36" s="381"/>
      <c r="N36" s="382"/>
      <c r="O36" s="383"/>
      <c r="P36" s="383"/>
      <c r="Q36" s="384"/>
      <c r="R36" s="366" t="s">
        <v>24</v>
      </c>
      <c r="S36" s="367"/>
      <c r="T36" s="36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>
      <c r="A37" s="372" t="s">
        <v>24</v>
      </c>
      <c r="B37" s="373"/>
      <c r="C37" s="373"/>
      <c r="D37" s="374"/>
      <c r="E37" s="375" t="s">
        <v>24</v>
      </c>
      <c r="F37" s="376"/>
      <c r="G37" s="376"/>
      <c r="H37" s="377"/>
      <c r="I37" s="378" t="s">
        <v>24</v>
      </c>
      <c r="J37" s="377"/>
      <c r="K37" s="379" t="s">
        <v>24</v>
      </c>
      <c r="L37" s="380"/>
      <c r="M37" s="381"/>
      <c r="N37" s="382"/>
      <c r="O37" s="383"/>
      <c r="P37" s="383"/>
      <c r="Q37" s="384"/>
      <c r="R37" s="366" t="s">
        <v>24</v>
      </c>
      <c r="S37" s="367"/>
      <c r="T37" s="36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>
      <c r="A38" s="372" t="s">
        <v>25</v>
      </c>
      <c r="B38" s="373"/>
      <c r="C38" s="373"/>
      <c r="D38" s="374"/>
      <c r="E38" s="375" t="s">
        <v>24</v>
      </c>
      <c r="F38" s="376"/>
      <c r="G38" s="376"/>
      <c r="H38" s="376"/>
      <c r="I38" s="385" t="s">
        <v>24</v>
      </c>
      <c r="J38" s="386"/>
      <c r="K38" s="380" t="s">
        <v>24</v>
      </c>
      <c r="L38" s="380"/>
      <c r="M38" s="381"/>
      <c r="N38" s="382"/>
      <c r="O38" s="383"/>
      <c r="P38" s="383"/>
      <c r="Q38" s="384"/>
      <c r="R38" s="366" t="s">
        <v>24</v>
      </c>
      <c r="S38" s="367"/>
      <c r="T38" s="36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>
      <c r="A39" s="372" t="s">
        <v>24</v>
      </c>
      <c r="B39" s="373"/>
      <c r="C39" s="373"/>
      <c r="D39" s="374"/>
      <c r="E39" s="375" t="s">
        <v>24</v>
      </c>
      <c r="F39" s="376"/>
      <c r="G39" s="376"/>
      <c r="H39" s="376"/>
      <c r="I39" s="385" t="s">
        <v>24</v>
      </c>
      <c r="J39" s="386"/>
      <c r="K39" s="380" t="s">
        <v>24</v>
      </c>
      <c r="L39" s="380"/>
      <c r="M39" s="381"/>
      <c r="N39" s="382"/>
      <c r="O39" s="383"/>
      <c r="P39" s="383"/>
      <c r="Q39" s="384"/>
      <c r="R39" s="366" t="s">
        <v>24</v>
      </c>
      <c r="S39" s="367"/>
      <c r="T39" s="36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>
      <c r="A40" s="372" t="s">
        <v>24</v>
      </c>
      <c r="B40" s="373"/>
      <c r="C40" s="373"/>
      <c r="D40" s="374"/>
      <c r="E40" s="375" t="s">
        <v>24</v>
      </c>
      <c r="F40" s="376"/>
      <c r="G40" s="376"/>
      <c r="H40" s="376"/>
      <c r="I40" s="385" t="s">
        <v>24</v>
      </c>
      <c r="J40" s="386"/>
      <c r="K40" s="380" t="s">
        <v>24</v>
      </c>
      <c r="L40" s="380"/>
      <c r="M40" s="381"/>
      <c r="N40" s="382"/>
      <c r="O40" s="383"/>
      <c r="P40" s="383"/>
      <c r="Q40" s="384"/>
      <c r="R40" s="366" t="s">
        <v>24</v>
      </c>
      <c r="S40" s="367"/>
      <c r="T40" s="36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>
      <c r="A41" s="372" t="s">
        <v>24</v>
      </c>
      <c r="B41" s="373"/>
      <c r="C41" s="373"/>
      <c r="D41" s="374"/>
      <c r="E41" s="387" t="s">
        <v>24</v>
      </c>
      <c r="F41" s="388"/>
      <c r="G41" s="388"/>
      <c r="H41" s="388"/>
      <c r="I41" s="385" t="s">
        <v>24</v>
      </c>
      <c r="J41" s="386"/>
      <c r="K41" s="380" t="s">
        <v>24</v>
      </c>
      <c r="L41" s="380"/>
      <c r="M41" s="389"/>
      <c r="N41" s="382"/>
      <c r="O41" s="383"/>
      <c r="P41" s="383"/>
      <c r="Q41" s="384"/>
      <c r="R41" s="366" t="s">
        <v>24</v>
      </c>
      <c r="S41" s="367"/>
      <c r="T41" s="368"/>
    </row>
    <row r="42" spans="1:38">
      <c r="A42" s="372" t="s">
        <v>24</v>
      </c>
      <c r="B42" s="373"/>
      <c r="C42" s="373"/>
      <c r="D42" s="374"/>
      <c r="E42" s="387" t="s">
        <v>24</v>
      </c>
      <c r="F42" s="388"/>
      <c r="G42" s="388"/>
      <c r="H42" s="388"/>
      <c r="I42" s="385" t="s">
        <v>25</v>
      </c>
      <c r="J42" s="386"/>
      <c r="K42" s="380" t="s">
        <v>24</v>
      </c>
      <c r="L42" s="380"/>
      <c r="M42" s="389"/>
      <c r="N42" s="382"/>
      <c r="O42" s="383"/>
      <c r="P42" s="383"/>
      <c r="Q42" s="384"/>
      <c r="R42" s="366" t="s">
        <v>24</v>
      </c>
      <c r="S42" s="367"/>
      <c r="T42" s="368"/>
    </row>
    <row r="43" spans="1:38">
      <c r="A43" s="372" t="s">
        <v>24</v>
      </c>
      <c r="B43" s="373"/>
      <c r="C43" s="373"/>
      <c r="D43" s="374"/>
      <c r="E43" s="387" t="s">
        <v>24</v>
      </c>
      <c r="F43" s="388"/>
      <c r="G43" s="388"/>
      <c r="H43" s="388"/>
      <c r="I43" s="385" t="s">
        <v>24</v>
      </c>
      <c r="J43" s="386"/>
      <c r="K43" s="380" t="s">
        <v>25</v>
      </c>
      <c r="L43" s="380"/>
      <c r="M43" s="389"/>
      <c r="N43" s="382"/>
      <c r="O43" s="383"/>
      <c r="P43" s="383"/>
      <c r="Q43" s="384"/>
      <c r="R43" s="366" t="s">
        <v>24</v>
      </c>
      <c r="S43" s="367"/>
      <c r="T43" s="368"/>
    </row>
    <row r="44" spans="1:38">
      <c r="A44" s="372" t="s">
        <v>24</v>
      </c>
      <c r="B44" s="373"/>
      <c r="C44" s="373"/>
      <c r="D44" s="374"/>
      <c r="E44" s="387" t="s">
        <v>24</v>
      </c>
      <c r="F44" s="388"/>
      <c r="G44" s="388"/>
      <c r="H44" s="388"/>
      <c r="I44" s="385" t="s">
        <v>24</v>
      </c>
      <c r="J44" s="386"/>
      <c r="K44" s="380" t="s">
        <v>24</v>
      </c>
      <c r="L44" s="380"/>
      <c r="M44" s="389"/>
      <c r="N44" s="382"/>
      <c r="O44" s="383"/>
      <c r="P44" s="383"/>
      <c r="Q44" s="384"/>
      <c r="R44" s="366" t="s">
        <v>24</v>
      </c>
      <c r="S44" s="367"/>
      <c r="T44" s="368"/>
    </row>
    <row r="45" spans="1:38">
      <c r="A45" s="372" t="s">
        <v>24</v>
      </c>
      <c r="B45" s="373"/>
      <c r="C45" s="373"/>
      <c r="D45" s="374"/>
      <c r="E45" s="387" t="s">
        <v>24</v>
      </c>
      <c r="F45" s="388"/>
      <c r="G45" s="388"/>
      <c r="H45" s="388"/>
      <c r="I45" s="385" t="s">
        <v>24</v>
      </c>
      <c r="J45" s="386"/>
      <c r="K45" s="380" t="s">
        <v>24</v>
      </c>
      <c r="L45" s="380"/>
      <c r="M45" s="389"/>
      <c r="N45" s="382"/>
      <c r="O45" s="383"/>
      <c r="P45" s="383"/>
      <c r="Q45" s="384"/>
      <c r="R45" s="366" t="s">
        <v>24</v>
      </c>
      <c r="S45" s="367"/>
      <c r="T45" s="368"/>
    </row>
    <row r="46" spans="1:38">
      <c r="A46" s="372" t="s">
        <v>25</v>
      </c>
      <c r="B46" s="373" t="s">
        <v>23</v>
      </c>
      <c r="C46" s="373" t="s">
        <v>23</v>
      </c>
      <c r="D46" s="374" t="s">
        <v>23</v>
      </c>
      <c r="E46" s="375" t="s">
        <v>24</v>
      </c>
      <c r="F46" s="376"/>
      <c r="G46" s="376"/>
      <c r="H46" s="376"/>
      <c r="I46" s="385" t="s">
        <v>24</v>
      </c>
      <c r="J46" s="386"/>
      <c r="K46" s="380" t="s">
        <v>24</v>
      </c>
      <c r="L46" s="380"/>
      <c r="M46" s="389"/>
      <c r="N46" s="382"/>
      <c r="O46" s="383"/>
      <c r="P46" s="383"/>
      <c r="Q46" s="384"/>
      <c r="R46" s="366" t="s">
        <v>24</v>
      </c>
      <c r="S46" s="367"/>
      <c r="T46" s="368"/>
    </row>
    <row r="47" spans="1:38" ht="18.75" customHeight="1" thickBot="1">
      <c r="A47" s="390" t="s">
        <v>24</v>
      </c>
      <c r="B47" s="391"/>
      <c r="C47" s="391"/>
      <c r="D47" s="392"/>
      <c r="E47" s="393" t="s">
        <v>24</v>
      </c>
      <c r="F47" s="394"/>
      <c r="G47" s="394"/>
      <c r="H47" s="395"/>
      <c r="I47" s="396" t="s">
        <v>25</v>
      </c>
      <c r="J47" s="397"/>
      <c r="K47" s="398" t="s">
        <v>25</v>
      </c>
      <c r="L47" s="399"/>
      <c r="M47" s="400"/>
      <c r="N47" s="401"/>
      <c r="O47" s="402"/>
      <c r="P47" s="402"/>
      <c r="Q47" s="403"/>
      <c r="R47" s="404" t="s">
        <v>24</v>
      </c>
      <c r="S47" s="405"/>
      <c r="T47" s="406"/>
    </row>
    <row r="48" spans="1:38" ht="19.5" customHeight="1" thickTop="1">
      <c r="A48" s="27" t="s">
        <v>121</v>
      </c>
      <c r="B48" s="28"/>
      <c r="C48" s="28"/>
      <c r="D48" s="28"/>
      <c r="E48" s="28"/>
      <c r="F48" s="28"/>
      <c r="G48" s="28"/>
      <c r="H48" s="29"/>
      <c r="K48" s="29"/>
      <c r="L48" s="29"/>
      <c r="N48" s="29"/>
      <c r="O48" s="29"/>
      <c r="P48" s="29"/>
      <c r="R48" s="29"/>
      <c r="S48" s="29"/>
      <c r="T48" s="29"/>
    </row>
  </sheetData>
  <mergeCells count="150">
    <mergeCell ref="Z17:AA17"/>
    <mergeCell ref="Z14:AA14"/>
    <mergeCell ref="Z15:AA15"/>
    <mergeCell ref="Z16:AA16"/>
    <mergeCell ref="V12:W12"/>
    <mergeCell ref="X12:Z12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2:T42"/>
    <mergeCell ref="A41:D41"/>
    <mergeCell ref="E41:H41"/>
    <mergeCell ref="I41:J41"/>
    <mergeCell ref="K41:M41"/>
    <mergeCell ref="N41:Q41"/>
    <mergeCell ref="R41:T41"/>
    <mergeCell ref="A40:D40"/>
    <mergeCell ref="E40:H40"/>
    <mergeCell ref="I40:J40"/>
    <mergeCell ref="K40:M40"/>
    <mergeCell ref="N40:Q40"/>
    <mergeCell ref="R40:T40"/>
    <mergeCell ref="A39:D39"/>
    <mergeCell ref="E39:H39"/>
    <mergeCell ref="I39:J39"/>
    <mergeCell ref="K39:M39"/>
    <mergeCell ref="N39:Q39"/>
    <mergeCell ref="R39:T39"/>
    <mergeCell ref="A38:D38"/>
    <mergeCell ref="E38:H38"/>
    <mergeCell ref="I38:J38"/>
    <mergeCell ref="K38:M38"/>
    <mergeCell ref="N38:Q38"/>
    <mergeCell ref="R38:T38"/>
    <mergeCell ref="A37:D37"/>
    <mergeCell ref="E37:H37"/>
    <mergeCell ref="I37:J37"/>
    <mergeCell ref="K37:M37"/>
    <mergeCell ref="N37:Q37"/>
    <mergeCell ref="R37:T37"/>
    <mergeCell ref="A36:D36"/>
    <mergeCell ref="E36:H36"/>
    <mergeCell ref="I36:J36"/>
    <mergeCell ref="K36:M36"/>
    <mergeCell ref="N36:Q36"/>
    <mergeCell ref="R36:T36"/>
    <mergeCell ref="A35:D35"/>
    <mergeCell ref="E35:H35"/>
    <mergeCell ref="I35:J35"/>
    <mergeCell ref="K35:M35"/>
    <mergeCell ref="N35:Q35"/>
    <mergeCell ref="R35:T35"/>
    <mergeCell ref="A34:D34"/>
    <mergeCell ref="E34:H34"/>
    <mergeCell ref="I34:J34"/>
    <mergeCell ref="K34:M34"/>
    <mergeCell ref="N34:Q34"/>
    <mergeCell ref="R34:T34"/>
    <mergeCell ref="K24:P24"/>
    <mergeCell ref="K25:P25"/>
    <mergeCell ref="K26:P26"/>
    <mergeCell ref="K27:P27"/>
    <mergeCell ref="K28:P28"/>
    <mergeCell ref="A32:Q32"/>
    <mergeCell ref="K29:P29"/>
    <mergeCell ref="K30:P30"/>
    <mergeCell ref="A31:J31"/>
    <mergeCell ref="K31:O31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K23:P23"/>
    <mergeCell ref="K18:P18"/>
    <mergeCell ref="M7:O7"/>
    <mergeCell ref="A10:C10"/>
    <mergeCell ref="E10:G10"/>
    <mergeCell ref="I10:K10"/>
    <mergeCell ref="M10:O10"/>
    <mergeCell ref="Q10:S10"/>
    <mergeCell ref="A11:P11"/>
    <mergeCell ref="Q7:S7"/>
    <mergeCell ref="E8:H8"/>
    <mergeCell ref="I8:L8"/>
    <mergeCell ref="M8:P9"/>
    <mergeCell ref="Q8:T8"/>
    <mergeCell ref="Q9:T9"/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Q15:T15"/>
    <mergeCell ref="Q16:T16"/>
    <mergeCell ref="Q13:T13"/>
    <mergeCell ref="Q14:T14"/>
    <mergeCell ref="A3:T3"/>
    <mergeCell ref="E5:H6"/>
    <mergeCell ref="I5:L5"/>
    <mergeCell ref="M5:P6"/>
    <mergeCell ref="I6:L6"/>
    <mergeCell ref="A7:C7"/>
    <mergeCell ref="E7:G7"/>
    <mergeCell ref="I7:K7"/>
  </mergeCells>
  <phoneticPr fontId="3"/>
  <dataValidations count="4">
    <dataValidation allowBlank="1" showInputMessage="1" sqref="Q13:Q31 A31 R24:T31 P31 B13:B30 J22 K30" xr:uid="{2FD8E28A-94DB-476F-BE97-5AC2F2197D15}"/>
    <dataValidation type="list" allowBlank="1" showInputMessage="1" showErrorMessage="1" sqref="X12:Z12" xr:uid="{077751A4-7792-439F-A552-1496790518FC}">
      <formula1>$V$14:$V$17</formula1>
    </dataValidation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I9:K9" xr:uid="{6EA87FC4-DAD1-48FB-BBA4-58D50C84F2EC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7BF0-1780-403B-9085-1494FDFC9C8D}">
  <sheetPr>
    <tabColor rgb="FFFF0000"/>
  </sheetPr>
  <dimension ref="A1:AL57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23" width="5.25" style="2" customWidth="1"/>
    <col min="24" max="24" width="8.125" style="2" customWidth="1"/>
    <col min="25" max="30" width="5.25" style="2" customWidth="1"/>
    <col min="31" max="37" width="9" style="2"/>
    <col min="38" max="38" width="9" style="3"/>
  </cols>
  <sheetData>
    <row r="1" spans="1:38">
      <c r="A1" s="78" t="s">
        <v>94</v>
      </c>
    </row>
    <row r="2" spans="1:38" s="9" customFormat="1">
      <c r="A2" s="277" t="s">
        <v>134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8"/>
      <c r="V2" s="81" t="s">
        <v>95</v>
      </c>
      <c r="W2" s="120"/>
      <c r="X2" s="120"/>
      <c r="Y2" s="120"/>
      <c r="Z2" s="120"/>
      <c r="AA2" s="120"/>
      <c r="AB2" s="120"/>
      <c r="AC2" s="120"/>
      <c r="AD2" s="99" t="s">
        <v>75</v>
      </c>
      <c r="AE2" s="120"/>
      <c r="AF2" s="81"/>
      <c r="AG2" s="8"/>
      <c r="AH2" s="8"/>
      <c r="AI2" s="8"/>
      <c r="AJ2" s="8"/>
      <c r="AK2" s="8"/>
      <c r="AL2" s="8"/>
    </row>
    <row r="3" spans="1:38">
      <c r="A3" s="118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V3" s="81" t="s">
        <v>96</v>
      </c>
      <c r="W3" s="120"/>
      <c r="X3" s="120"/>
      <c r="Y3" s="120"/>
      <c r="Z3" s="120"/>
      <c r="AA3" s="120"/>
      <c r="AB3" s="120"/>
      <c r="AC3" s="120"/>
      <c r="AD3" s="83" t="s">
        <v>76</v>
      </c>
      <c r="AE3" s="120"/>
      <c r="AF3" s="81"/>
    </row>
    <row r="4" spans="1:38">
      <c r="A4" s="14" t="s">
        <v>128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89</v>
      </c>
      <c r="AE4" s="4"/>
    </row>
    <row r="5" spans="1:38" ht="19.5" thickBot="1">
      <c r="A5" s="14" t="s">
        <v>97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347" t="s">
        <v>15</v>
      </c>
      <c r="F6" s="348"/>
      <c r="G6" s="348"/>
      <c r="H6" s="349"/>
      <c r="I6" s="347" t="s">
        <v>1</v>
      </c>
      <c r="J6" s="348"/>
      <c r="K6" s="348"/>
      <c r="L6" s="349"/>
      <c r="M6" s="347" t="s">
        <v>98</v>
      </c>
      <c r="N6" s="348"/>
      <c r="O6" s="348"/>
      <c r="P6" s="349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31"/>
      <c r="B7" s="32"/>
      <c r="C7" s="32"/>
      <c r="D7" s="33"/>
      <c r="E7" s="285"/>
      <c r="F7" s="260"/>
      <c r="G7" s="260"/>
      <c r="H7" s="286"/>
      <c r="I7" s="285" t="s">
        <v>2</v>
      </c>
      <c r="J7" s="260"/>
      <c r="K7" s="260"/>
      <c r="L7" s="286"/>
      <c r="M7" s="285"/>
      <c r="N7" s="260"/>
      <c r="O7" s="260"/>
      <c r="P7" s="286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350"/>
      <c r="B8" s="351"/>
      <c r="C8" s="351"/>
      <c r="D8" s="7" t="s">
        <v>3</v>
      </c>
      <c r="E8" s="350"/>
      <c r="F8" s="351"/>
      <c r="G8" s="351"/>
      <c r="H8" s="7" t="s">
        <v>3</v>
      </c>
      <c r="I8" s="289">
        <f>A8-E8</f>
        <v>0</v>
      </c>
      <c r="J8" s="290"/>
      <c r="K8" s="290"/>
      <c r="L8" s="7" t="s">
        <v>3</v>
      </c>
      <c r="M8" s="289">
        <f>K39</f>
        <v>0</v>
      </c>
      <c r="N8" s="290"/>
      <c r="O8" s="290"/>
      <c r="P8" s="7" t="s">
        <v>3</v>
      </c>
      <c r="Q8" s="350"/>
      <c r="R8" s="351"/>
      <c r="S8" s="351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304" t="s">
        <v>10</v>
      </c>
      <c r="F9" s="305"/>
      <c r="G9" s="305"/>
      <c r="H9" s="306"/>
      <c r="I9" s="304" t="s">
        <v>12</v>
      </c>
      <c r="J9" s="305"/>
      <c r="K9" s="305"/>
      <c r="L9" s="305"/>
      <c r="M9" s="298"/>
      <c r="N9" s="299"/>
      <c r="O9" s="299"/>
      <c r="P9" s="299"/>
      <c r="Q9" s="305"/>
      <c r="R9" s="305"/>
      <c r="S9" s="305"/>
      <c r="T9" s="30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310" t="s">
        <v>9</v>
      </c>
      <c r="B10" s="311"/>
      <c r="C10" s="346"/>
      <c r="D10" s="312"/>
      <c r="E10" s="310" t="s">
        <v>11</v>
      </c>
      <c r="F10" s="311"/>
      <c r="G10" s="346"/>
      <c r="H10" s="312"/>
      <c r="I10" s="313" t="s">
        <v>64</v>
      </c>
      <c r="J10" s="314"/>
      <c r="K10" s="314"/>
      <c r="L10" s="77">
        <f>IF(X20=V22,AB22,IF(X20=V23,AB23,IF(X20=V24,AB24,IF(X20=V25,AB25,""))))</f>
        <v>0.6</v>
      </c>
      <c r="M10" s="407"/>
      <c r="N10" s="408"/>
      <c r="O10" s="408"/>
      <c r="P10" s="408"/>
      <c r="Q10" s="311"/>
      <c r="R10" s="311"/>
      <c r="S10" s="311"/>
      <c r="T10" s="31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89">
        <f>IF(M8&gt;Q8,Q8,M8)</f>
        <v>0</v>
      </c>
      <c r="B11" s="290"/>
      <c r="C11" s="290"/>
      <c r="D11" s="7" t="s">
        <v>3</v>
      </c>
      <c r="E11" s="289">
        <f>IF(I8&gt;A11,A11,I8)</f>
        <v>0</v>
      </c>
      <c r="F11" s="290"/>
      <c r="G11" s="290"/>
      <c r="H11" s="7" t="s">
        <v>3</v>
      </c>
      <c r="I11" s="287">
        <f>ROUNDDOWN(E11*L10,-3)</f>
        <v>0</v>
      </c>
      <c r="J11" s="288"/>
      <c r="K11" s="288"/>
      <c r="L11" s="7" t="s">
        <v>3</v>
      </c>
      <c r="M11" s="409"/>
      <c r="N11" s="410"/>
      <c r="O11" s="410"/>
      <c r="P11" s="122"/>
      <c r="Q11" s="411"/>
      <c r="R11" s="410"/>
      <c r="S11" s="410"/>
      <c r="T11" s="122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4" t="s">
        <v>129</v>
      </c>
      <c r="B12" s="116"/>
      <c r="C12" s="116"/>
      <c r="D12" s="125"/>
      <c r="E12" s="126"/>
      <c r="F12" s="116"/>
      <c r="G12" s="116"/>
      <c r="H12" s="125"/>
      <c r="I12" s="127"/>
      <c r="J12" s="115"/>
      <c r="K12" s="122"/>
      <c r="L12" s="122"/>
      <c r="M12" s="128"/>
      <c r="N12" s="117"/>
      <c r="O12" s="117"/>
      <c r="P12" s="129"/>
      <c r="Q12" s="128"/>
      <c r="R12" s="117"/>
      <c r="S12" s="117"/>
      <c r="T12" s="122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12" t="s">
        <v>99</v>
      </c>
      <c r="B13" s="413"/>
      <c r="C13" s="413"/>
      <c r="D13" s="414"/>
      <c r="E13" s="415" t="s">
        <v>100</v>
      </c>
      <c r="F13" s="416"/>
      <c r="G13" s="416"/>
      <c r="H13" s="417"/>
      <c r="I13" s="418" t="s">
        <v>101</v>
      </c>
      <c r="J13" s="419"/>
      <c r="K13" s="419"/>
      <c r="L13" s="420"/>
      <c r="M13" s="415" t="s">
        <v>102</v>
      </c>
      <c r="N13" s="416"/>
      <c r="O13" s="416"/>
      <c r="P13" s="417"/>
      <c r="Q13" s="415" t="s">
        <v>103</v>
      </c>
      <c r="R13" s="421"/>
      <c r="S13" s="421"/>
      <c r="T13" s="422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23" t="s">
        <v>104</v>
      </c>
      <c r="B14" s="424"/>
      <c r="C14" s="424"/>
      <c r="D14" s="425"/>
      <c r="E14" s="426"/>
      <c r="F14" s="427"/>
      <c r="G14" s="427"/>
      <c r="H14" s="428"/>
      <c r="I14" s="429"/>
      <c r="J14" s="430"/>
      <c r="K14" s="430"/>
      <c r="L14" s="431"/>
      <c r="M14" s="432" t="s">
        <v>92</v>
      </c>
      <c r="N14" s="433"/>
      <c r="O14" s="433"/>
      <c r="P14" s="434"/>
      <c r="Q14" s="426"/>
      <c r="R14" s="427"/>
      <c r="S14" s="427"/>
      <c r="T14" s="428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350"/>
      <c r="B15" s="351"/>
      <c r="C15" s="351"/>
      <c r="D15" s="7" t="s">
        <v>3</v>
      </c>
      <c r="E15" s="350"/>
      <c r="F15" s="351"/>
      <c r="G15" s="351"/>
      <c r="H15" s="7" t="s">
        <v>3</v>
      </c>
      <c r="I15" s="350"/>
      <c r="J15" s="351"/>
      <c r="K15" s="351"/>
      <c r="L15" s="7" t="s">
        <v>3</v>
      </c>
      <c r="M15" s="435">
        <f>I11+I15</f>
        <v>0</v>
      </c>
      <c r="N15" s="436"/>
      <c r="O15" s="436"/>
      <c r="P15" s="7" t="s">
        <v>3</v>
      </c>
      <c r="Q15" s="350"/>
      <c r="R15" s="351"/>
      <c r="S15" s="351"/>
      <c r="T15" s="7" t="s">
        <v>3</v>
      </c>
      <c r="U15" s="4"/>
      <c r="V15" s="5"/>
      <c r="W15" s="5"/>
      <c r="X15" s="4"/>
      <c r="Y15" s="4"/>
      <c r="Z15" s="130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12" t="s">
        <v>105</v>
      </c>
      <c r="B16" s="413"/>
      <c r="C16" s="413"/>
      <c r="D16" s="414"/>
      <c r="E16" s="437"/>
      <c r="F16" s="438"/>
      <c r="G16" s="438"/>
      <c r="H16" s="438"/>
      <c r="I16" s="439"/>
      <c r="J16" s="438"/>
      <c r="K16" s="438"/>
      <c r="L16" s="438"/>
      <c r="M16" s="439"/>
      <c r="N16" s="438"/>
      <c r="O16" s="438"/>
      <c r="P16" s="438"/>
      <c r="Q16" s="439"/>
      <c r="R16" s="438"/>
      <c r="S16" s="438"/>
      <c r="T16" s="438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23" t="s">
        <v>106</v>
      </c>
      <c r="B17" s="424"/>
      <c r="C17" s="424"/>
      <c r="D17" s="425"/>
      <c r="E17" s="440"/>
      <c r="F17" s="217"/>
      <c r="G17" s="217"/>
      <c r="H17" s="217"/>
      <c r="I17" s="441"/>
      <c r="J17" s="217"/>
      <c r="K17" s="217"/>
      <c r="L17" s="217"/>
      <c r="M17" s="441"/>
      <c r="N17" s="217"/>
      <c r="O17" s="217"/>
      <c r="P17" s="217"/>
      <c r="Q17" s="441"/>
      <c r="R17" s="217"/>
      <c r="S17" s="217"/>
      <c r="T17" s="217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42">
        <f>Q15-M15</f>
        <v>0</v>
      </c>
      <c r="B18" s="443"/>
      <c r="C18" s="443"/>
      <c r="D18" s="131" t="s">
        <v>7</v>
      </c>
      <c r="E18" s="444"/>
      <c r="F18" s="410"/>
      <c r="G18" s="410"/>
      <c r="H18" s="122"/>
      <c r="I18" s="113"/>
      <c r="J18" s="114"/>
      <c r="K18" s="114"/>
      <c r="L18" s="122"/>
      <c r="M18" s="123"/>
      <c r="N18" s="121"/>
      <c r="O18" s="121"/>
      <c r="P18" s="122"/>
      <c r="Q18" s="123"/>
      <c r="R18" s="121"/>
      <c r="S18" s="121"/>
      <c r="T18" s="122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338" t="s">
        <v>107</v>
      </c>
      <c r="B19" s="338"/>
      <c r="C19" s="338"/>
      <c r="D19" s="338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339" t="s">
        <v>6</v>
      </c>
      <c r="C20" s="262"/>
      <c r="D20" s="262"/>
      <c r="E20" s="262"/>
      <c r="F20" s="262"/>
      <c r="G20" s="262"/>
      <c r="H20" s="262"/>
      <c r="I20" s="262"/>
      <c r="J20" s="262"/>
      <c r="K20" s="261" t="s">
        <v>27</v>
      </c>
      <c r="L20" s="262"/>
      <c r="M20" s="262"/>
      <c r="N20" s="262"/>
      <c r="O20" s="262"/>
      <c r="P20" s="263"/>
      <c r="Q20" s="261" t="s">
        <v>28</v>
      </c>
      <c r="R20" s="262"/>
      <c r="S20" s="262"/>
      <c r="T20" s="263"/>
      <c r="U20" s="4"/>
      <c r="V20" s="328" t="s">
        <v>65</v>
      </c>
      <c r="W20" s="328"/>
      <c r="X20" s="445" t="s">
        <v>88</v>
      </c>
      <c r="Y20" s="445"/>
      <c r="Z20" s="445"/>
      <c r="AA20" s="446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332"/>
      <c r="L21" s="333"/>
      <c r="M21" s="333"/>
      <c r="N21" s="333"/>
      <c r="O21" s="333"/>
      <c r="P21" s="334"/>
      <c r="Q21" s="335"/>
      <c r="R21" s="336"/>
      <c r="S21" s="336"/>
      <c r="T21" s="33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2"/>
      <c r="L22" s="317"/>
      <c r="M22" s="317"/>
      <c r="N22" s="317"/>
      <c r="O22" s="317"/>
      <c r="P22" s="234"/>
      <c r="Q22" s="241"/>
      <c r="R22" s="242"/>
      <c r="S22" s="242"/>
      <c r="T22" s="243"/>
      <c r="U22" s="4"/>
      <c r="V22" s="71" t="s">
        <v>88</v>
      </c>
      <c r="W22" s="72"/>
      <c r="X22" s="104"/>
      <c r="Y22" s="105"/>
      <c r="Z22" s="447" t="s">
        <v>66</v>
      </c>
      <c r="AA22" s="448"/>
      <c r="AB22" s="73">
        <v>0.6</v>
      </c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2"/>
      <c r="L23" s="233"/>
      <c r="M23" s="233"/>
      <c r="N23" s="233"/>
      <c r="O23" s="233"/>
      <c r="P23" s="234"/>
      <c r="Q23" s="318"/>
      <c r="R23" s="319"/>
      <c r="S23" s="319"/>
      <c r="T23" s="320"/>
      <c r="U23" s="4"/>
      <c r="V23" s="71" t="s">
        <v>86</v>
      </c>
      <c r="W23" s="74"/>
      <c r="X23" s="106"/>
      <c r="Y23" s="105"/>
      <c r="Z23" s="447" t="s">
        <v>66</v>
      </c>
      <c r="AA23" s="448"/>
      <c r="AB23" s="73">
        <v>0.5</v>
      </c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2"/>
      <c r="L24" s="233"/>
      <c r="M24" s="233"/>
      <c r="N24" s="233"/>
      <c r="O24" s="233"/>
      <c r="P24" s="234"/>
      <c r="Q24" s="241"/>
      <c r="R24" s="242"/>
      <c r="S24" s="242"/>
      <c r="T24" s="243"/>
      <c r="U24" s="4"/>
      <c r="V24" s="71" t="s">
        <v>87</v>
      </c>
      <c r="W24" s="72"/>
      <c r="X24" s="104"/>
      <c r="Y24" s="105"/>
      <c r="Z24" s="447" t="s">
        <v>66</v>
      </c>
      <c r="AA24" s="448"/>
      <c r="AB24" s="73">
        <v>0.33333333333333331</v>
      </c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2"/>
      <c r="L25" s="233"/>
      <c r="M25" s="233"/>
      <c r="N25" s="233"/>
      <c r="O25" s="233"/>
      <c r="P25" s="234"/>
      <c r="Q25" s="241"/>
      <c r="R25" s="242"/>
      <c r="S25" s="242"/>
      <c r="T25" s="243"/>
      <c r="U25" s="4"/>
      <c r="V25" s="71" t="s">
        <v>137</v>
      </c>
      <c r="W25" s="72"/>
      <c r="X25" s="104"/>
      <c r="Y25" s="105"/>
      <c r="Z25" s="327" t="s">
        <v>66</v>
      </c>
      <c r="AA25" s="327"/>
      <c r="AB25" s="73">
        <v>0.33333333333333331</v>
      </c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2"/>
      <c r="L26" s="233"/>
      <c r="M26" s="233"/>
      <c r="N26" s="233"/>
      <c r="O26" s="233"/>
      <c r="P26" s="234"/>
      <c r="Q26" s="241"/>
      <c r="R26" s="242"/>
      <c r="S26" s="242"/>
      <c r="T26" s="24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2"/>
      <c r="L27" s="317"/>
      <c r="M27" s="317"/>
      <c r="N27" s="317"/>
      <c r="O27" s="317"/>
      <c r="P27" s="234"/>
      <c r="Q27" s="241"/>
      <c r="R27" s="242"/>
      <c r="S27" s="242"/>
      <c r="T27" s="24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2"/>
      <c r="L28" s="317"/>
      <c r="M28" s="317"/>
      <c r="N28" s="317"/>
      <c r="O28" s="317"/>
      <c r="P28" s="234"/>
      <c r="Q28" s="318"/>
      <c r="R28" s="319"/>
      <c r="S28" s="319"/>
      <c r="T28" s="32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2"/>
      <c r="L29" s="317"/>
      <c r="M29" s="317"/>
      <c r="N29" s="317"/>
      <c r="O29" s="317"/>
      <c r="P29" s="234"/>
      <c r="Q29" s="241"/>
      <c r="R29" s="242"/>
      <c r="S29" s="242"/>
      <c r="T29" s="24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2"/>
      <c r="L30" s="317"/>
      <c r="M30" s="317"/>
      <c r="N30" s="317"/>
      <c r="O30" s="317"/>
      <c r="P30" s="234"/>
      <c r="Q30" s="241"/>
      <c r="R30" s="242"/>
      <c r="S30" s="242"/>
      <c r="T30" s="24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2"/>
      <c r="L31" s="317"/>
      <c r="M31" s="317"/>
      <c r="N31" s="317"/>
      <c r="O31" s="317"/>
      <c r="P31" s="234"/>
      <c r="Q31" s="241"/>
      <c r="R31" s="242"/>
      <c r="S31" s="242"/>
      <c r="T31" s="24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2"/>
      <c r="L32" s="317"/>
      <c r="M32" s="317"/>
      <c r="N32" s="317"/>
      <c r="O32" s="317"/>
      <c r="P32" s="234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2"/>
      <c r="L33" s="317"/>
      <c r="M33" s="317"/>
      <c r="N33" s="317"/>
      <c r="O33" s="317"/>
      <c r="P33" s="234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2"/>
      <c r="L34" s="317"/>
      <c r="M34" s="317"/>
      <c r="N34" s="317"/>
      <c r="O34" s="317"/>
      <c r="P34" s="234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2"/>
      <c r="L35" s="317"/>
      <c r="M35" s="317"/>
      <c r="N35" s="317"/>
      <c r="O35" s="317"/>
      <c r="P35" s="234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2"/>
      <c r="L36" s="317"/>
      <c r="M36" s="317"/>
      <c r="N36" s="317"/>
      <c r="O36" s="317"/>
      <c r="P36" s="234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2"/>
      <c r="L37" s="317"/>
      <c r="M37" s="317"/>
      <c r="N37" s="317"/>
      <c r="O37" s="317"/>
      <c r="P37" s="234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369"/>
      <c r="L38" s="370"/>
      <c r="M38" s="370"/>
      <c r="N38" s="370"/>
      <c r="O38" s="370"/>
      <c r="P38" s="371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7.25" customHeight="1" thickTop="1" thickBot="1">
      <c r="A39" s="255" t="s">
        <v>18</v>
      </c>
      <c r="B39" s="256"/>
      <c r="C39" s="256"/>
      <c r="D39" s="256"/>
      <c r="E39" s="256"/>
      <c r="F39" s="256"/>
      <c r="G39" s="256"/>
      <c r="H39" s="256"/>
      <c r="I39" s="256"/>
      <c r="J39" s="257"/>
      <c r="K39" s="258">
        <f>SUM(K21:P38)</f>
        <v>0</v>
      </c>
      <c r="L39" s="259"/>
      <c r="M39" s="259"/>
      <c r="N39" s="259"/>
      <c r="O39" s="259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338" t="s">
        <v>108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109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thickTop="1">
      <c r="A42" s="353" t="s">
        <v>24</v>
      </c>
      <c r="B42" s="354"/>
      <c r="C42" s="354"/>
      <c r="D42" s="355"/>
      <c r="E42" s="356" t="s">
        <v>24</v>
      </c>
      <c r="F42" s="357"/>
      <c r="G42" s="357"/>
      <c r="H42" s="358"/>
      <c r="I42" s="359" t="s">
        <v>24</v>
      </c>
      <c r="J42" s="358"/>
      <c r="K42" s="360" t="s">
        <v>24</v>
      </c>
      <c r="L42" s="361"/>
      <c r="M42" s="362"/>
      <c r="N42" s="363"/>
      <c r="O42" s="364"/>
      <c r="P42" s="364"/>
      <c r="Q42" s="365"/>
      <c r="R42" s="366" t="s">
        <v>26</v>
      </c>
      <c r="S42" s="367"/>
      <c r="T42" s="368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72" t="s">
        <v>24</v>
      </c>
      <c r="B43" s="373"/>
      <c r="C43" s="373"/>
      <c r="D43" s="374"/>
      <c r="E43" s="375" t="s">
        <v>24</v>
      </c>
      <c r="F43" s="376"/>
      <c r="G43" s="376"/>
      <c r="H43" s="377"/>
      <c r="I43" s="378" t="s">
        <v>24</v>
      </c>
      <c r="J43" s="377"/>
      <c r="K43" s="379" t="s">
        <v>24</v>
      </c>
      <c r="L43" s="380"/>
      <c r="M43" s="381"/>
      <c r="N43" s="382"/>
      <c r="O43" s="383"/>
      <c r="P43" s="383"/>
      <c r="Q43" s="384"/>
      <c r="R43" s="366" t="s">
        <v>24</v>
      </c>
      <c r="S43" s="367"/>
      <c r="T43" s="368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72" t="s">
        <v>24</v>
      </c>
      <c r="B44" s="373"/>
      <c r="C44" s="373"/>
      <c r="D44" s="374"/>
      <c r="E44" s="375" t="s">
        <v>24</v>
      </c>
      <c r="F44" s="376"/>
      <c r="G44" s="376"/>
      <c r="H44" s="377"/>
      <c r="I44" s="378" t="s">
        <v>24</v>
      </c>
      <c r="J44" s="377"/>
      <c r="K44" s="379" t="s">
        <v>24</v>
      </c>
      <c r="L44" s="380"/>
      <c r="M44" s="381"/>
      <c r="N44" s="382"/>
      <c r="O44" s="383"/>
      <c r="P44" s="383"/>
      <c r="Q44" s="384"/>
      <c r="R44" s="366" t="s">
        <v>24</v>
      </c>
      <c r="S44" s="367"/>
      <c r="T44" s="368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72" t="s">
        <v>24</v>
      </c>
      <c r="B45" s="373"/>
      <c r="C45" s="373"/>
      <c r="D45" s="374"/>
      <c r="E45" s="375" t="s">
        <v>24</v>
      </c>
      <c r="F45" s="376"/>
      <c r="G45" s="376"/>
      <c r="H45" s="377"/>
      <c r="I45" s="378" t="s">
        <v>24</v>
      </c>
      <c r="J45" s="377"/>
      <c r="K45" s="379" t="s">
        <v>24</v>
      </c>
      <c r="L45" s="380"/>
      <c r="M45" s="381"/>
      <c r="N45" s="382"/>
      <c r="O45" s="383"/>
      <c r="P45" s="383"/>
      <c r="Q45" s="384"/>
      <c r="R45" s="366" t="s">
        <v>24</v>
      </c>
      <c r="S45" s="367"/>
      <c r="T45" s="368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72" t="s">
        <v>25</v>
      </c>
      <c r="B46" s="373"/>
      <c r="C46" s="373"/>
      <c r="D46" s="374"/>
      <c r="E46" s="375" t="s">
        <v>24</v>
      </c>
      <c r="F46" s="376"/>
      <c r="G46" s="376"/>
      <c r="H46" s="376"/>
      <c r="I46" s="385" t="s">
        <v>24</v>
      </c>
      <c r="J46" s="386"/>
      <c r="K46" s="380" t="s">
        <v>24</v>
      </c>
      <c r="L46" s="380"/>
      <c r="M46" s="381"/>
      <c r="N46" s="382"/>
      <c r="O46" s="383"/>
      <c r="P46" s="383"/>
      <c r="Q46" s="384"/>
      <c r="R46" s="366" t="s">
        <v>24</v>
      </c>
      <c r="S46" s="367"/>
      <c r="T46" s="368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72" t="s">
        <v>24</v>
      </c>
      <c r="B47" s="373"/>
      <c r="C47" s="373"/>
      <c r="D47" s="374"/>
      <c r="E47" s="375" t="s">
        <v>24</v>
      </c>
      <c r="F47" s="376"/>
      <c r="G47" s="376"/>
      <c r="H47" s="376"/>
      <c r="I47" s="385" t="s">
        <v>24</v>
      </c>
      <c r="J47" s="386"/>
      <c r="K47" s="380" t="s">
        <v>24</v>
      </c>
      <c r="L47" s="380"/>
      <c r="M47" s="381"/>
      <c r="N47" s="382"/>
      <c r="O47" s="383"/>
      <c r="P47" s="383"/>
      <c r="Q47" s="384"/>
      <c r="R47" s="366" t="s">
        <v>24</v>
      </c>
      <c r="S47" s="367"/>
      <c r="T47" s="368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72" t="s">
        <v>24</v>
      </c>
      <c r="B48" s="373"/>
      <c r="C48" s="373"/>
      <c r="D48" s="374"/>
      <c r="E48" s="375" t="s">
        <v>24</v>
      </c>
      <c r="F48" s="376"/>
      <c r="G48" s="376"/>
      <c r="H48" s="376"/>
      <c r="I48" s="385" t="s">
        <v>24</v>
      </c>
      <c r="J48" s="386"/>
      <c r="K48" s="380" t="s">
        <v>24</v>
      </c>
      <c r="L48" s="380"/>
      <c r="M48" s="381"/>
      <c r="N48" s="382"/>
      <c r="O48" s="383"/>
      <c r="P48" s="383"/>
      <c r="Q48" s="384"/>
      <c r="R48" s="366" t="s">
        <v>24</v>
      </c>
      <c r="S48" s="367"/>
      <c r="T48" s="368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72" t="s">
        <v>24</v>
      </c>
      <c r="B49" s="373"/>
      <c r="C49" s="373"/>
      <c r="D49" s="374"/>
      <c r="E49" s="387" t="s">
        <v>24</v>
      </c>
      <c r="F49" s="388"/>
      <c r="G49" s="388"/>
      <c r="H49" s="388"/>
      <c r="I49" s="385" t="s">
        <v>24</v>
      </c>
      <c r="J49" s="386"/>
      <c r="K49" s="380" t="s">
        <v>24</v>
      </c>
      <c r="L49" s="380"/>
      <c r="M49" s="389"/>
      <c r="N49" s="382"/>
      <c r="O49" s="383"/>
      <c r="P49" s="383"/>
      <c r="Q49" s="384"/>
      <c r="R49" s="366" t="s">
        <v>24</v>
      </c>
      <c r="S49" s="367"/>
      <c r="T49" s="368"/>
    </row>
    <row r="50" spans="1:20">
      <c r="A50" s="372" t="s">
        <v>24</v>
      </c>
      <c r="B50" s="373"/>
      <c r="C50" s="373"/>
      <c r="D50" s="374"/>
      <c r="E50" s="387" t="s">
        <v>24</v>
      </c>
      <c r="F50" s="388"/>
      <c r="G50" s="388"/>
      <c r="H50" s="388"/>
      <c r="I50" s="385" t="s">
        <v>25</v>
      </c>
      <c r="J50" s="386"/>
      <c r="K50" s="380" t="s">
        <v>24</v>
      </c>
      <c r="L50" s="380"/>
      <c r="M50" s="389"/>
      <c r="N50" s="382"/>
      <c r="O50" s="383"/>
      <c r="P50" s="383"/>
      <c r="Q50" s="384"/>
      <c r="R50" s="366" t="s">
        <v>24</v>
      </c>
      <c r="S50" s="367"/>
      <c r="T50" s="368"/>
    </row>
    <row r="51" spans="1:20">
      <c r="A51" s="372" t="s">
        <v>24</v>
      </c>
      <c r="B51" s="373"/>
      <c r="C51" s="373"/>
      <c r="D51" s="374"/>
      <c r="E51" s="387" t="s">
        <v>24</v>
      </c>
      <c r="F51" s="388"/>
      <c r="G51" s="388"/>
      <c r="H51" s="388"/>
      <c r="I51" s="385" t="s">
        <v>24</v>
      </c>
      <c r="J51" s="386"/>
      <c r="K51" s="380" t="s">
        <v>25</v>
      </c>
      <c r="L51" s="380"/>
      <c r="M51" s="389"/>
      <c r="N51" s="382"/>
      <c r="O51" s="383"/>
      <c r="P51" s="383"/>
      <c r="Q51" s="384"/>
      <c r="R51" s="366" t="s">
        <v>24</v>
      </c>
      <c r="S51" s="367"/>
      <c r="T51" s="368"/>
    </row>
    <row r="52" spans="1:20">
      <c r="A52" s="372" t="s">
        <v>24</v>
      </c>
      <c r="B52" s="373"/>
      <c r="C52" s="373"/>
      <c r="D52" s="374"/>
      <c r="E52" s="387" t="s">
        <v>24</v>
      </c>
      <c r="F52" s="388"/>
      <c r="G52" s="388"/>
      <c r="H52" s="388"/>
      <c r="I52" s="385" t="s">
        <v>24</v>
      </c>
      <c r="J52" s="386"/>
      <c r="K52" s="380" t="s">
        <v>24</v>
      </c>
      <c r="L52" s="380"/>
      <c r="M52" s="389"/>
      <c r="N52" s="382"/>
      <c r="O52" s="383"/>
      <c r="P52" s="383"/>
      <c r="Q52" s="384"/>
      <c r="R52" s="366" t="s">
        <v>24</v>
      </c>
      <c r="S52" s="367"/>
      <c r="T52" s="368"/>
    </row>
    <row r="53" spans="1:20">
      <c r="A53" s="372" t="s">
        <v>24</v>
      </c>
      <c r="B53" s="373"/>
      <c r="C53" s="373"/>
      <c r="D53" s="374"/>
      <c r="E53" s="387" t="s">
        <v>24</v>
      </c>
      <c r="F53" s="388"/>
      <c r="G53" s="388"/>
      <c r="H53" s="388"/>
      <c r="I53" s="385" t="s">
        <v>24</v>
      </c>
      <c r="J53" s="386"/>
      <c r="K53" s="380" t="s">
        <v>24</v>
      </c>
      <c r="L53" s="380"/>
      <c r="M53" s="389"/>
      <c r="N53" s="382"/>
      <c r="O53" s="383"/>
      <c r="P53" s="383"/>
      <c r="Q53" s="384"/>
      <c r="R53" s="366" t="s">
        <v>24</v>
      </c>
      <c r="S53" s="367"/>
      <c r="T53" s="368"/>
    </row>
    <row r="54" spans="1:20">
      <c r="A54" s="372" t="s">
        <v>25</v>
      </c>
      <c r="B54" s="373" t="s">
        <v>23</v>
      </c>
      <c r="C54" s="373" t="s">
        <v>23</v>
      </c>
      <c r="D54" s="374" t="s">
        <v>23</v>
      </c>
      <c r="E54" s="375" t="s">
        <v>24</v>
      </c>
      <c r="F54" s="376"/>
      <c r="G54" s="376"/>
      <c r="H54" s="376"/>
      <c r="I54" s="385" t="s">
        <v>24</v>
      </c>
      <c r="J54" s="386"/>
      <c r="K54" s="380" t="s">
        <v>24</v>
      </c>
      <c r="L54" s="380"/>
      <c r="M54" s="389"/>
      <c r="N54" s="382"/>
      <c r="O54" s="383"/>
      <c r="P54" s="383"/>
      <c r="Q54" s="384"/>
      <c r="R54" s="366" t="s">
        <v>24</v>
      </c>
      <c r="S54" s="367"/>
      <c r="T54" s="368"/>
    </row>
    <row r="55" spans="1:20">
      <c r="A55" s="372" t="s">
        <v>24</v>
      </c>
      <c r="B55" s="373" t="s">
        <v>23</v>
      </c>
      <c r="C55" s="373" t="s">
        <v>23</v>
      </c>
      <c r="D55" s="374" t="s">
        <v>23</v>
      </c>
      <c r="E55" s="375" t="s">
        <v>24</v>
      </c>
      <c r="F55" s="376"/>
      <c r="G55" s="376"/>
      <c r="H55" s="376"/>
      <c r="I55" s="385" t="s">
        <v>24</v>
      </c>
      <c r="J55" s="386"/>
      <c r="K55" s="380" t="s">
        <v>24</v>
      </c>
      <c r="L55" s="380"/>
      <c r="M55" s="389"/>
      <c r="N55" s="382"/>
      <c r="O55" s="383"/>
      <c r="P55" s="383"/>
      <c r="Q55" s="384"/>
      <c r="R55" s="366" t="s">
        <v>24</v>
      </c>
      <c r="S55" s="367"/>
      <c r="T55" s="368"/>
    </row>
    <row r="56" spans="1:20" ht="18.75" customHeight="1" thickBot="1">
      <c r="A56" s="390" t="s">
        <v>24</v>
      </c>
      <c r="B56" s="391"/>
      <c r="C56" s="391"/>
      <c r="D56" s="392"/>
      <c r="E56" s="393" t="s">
        <v>24</v>
      </c>
      <c r="F56" s="394"/>
      <c r="G56" s="394"/>
      <c r="H56" s="395"/>
      <c r="I56" s="396" t="s">
        <v>25</v>
      </c>
      <c r="J56" s="397"/>
      <c r="K56" s="398" t="s">
        <v>25</v>
      </c>
      <c r="L56" s="399"/>
      <c r="M56" s="400"/>
      <c r="N56" s="401"/>
      <c r="O56" s="402"/>
      <c r="P56" s="402"/>
      <c r="Q56" s="403"/>
      <c r="R56" s="404" t="s">
        <v>24</v>
      </c>
      <c r="S56" s="405"/>
      <c r="T56" s="406"/>
    </row>
    <row r="57" spans="1:20" ht="19.5" customHeight="1" thickTop="1">
      <c r="A57" s="27" t="s">
        <v>110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82">
    <mergeCell ref="A2:T2"/>
    <mergeCell ref="A56:D56"/>
    <mergeCell ref="E56:H56"/>
    <mergeCell ref="I56:J56"/>
    <mergeCell ref="K56:M56"/>
    <mergeCell ref="N56:Q56"/>
    <mergeCell ref="R56:T56"/>
    <mergeCell ref="A55:D55"/>
    <mergeCell ref="E55:H55"/>
    <mergeCell ref="I55:J55"/>
    <mergeCell ref="K55:M55"/>
    <mergeCell ref="N55:Q55"/>
    <mergeCell ref="R55:T55"/>
    <mergeCell ref="A54:D54"/>
    <mergeCell ref="E54:H54"/>
    <mergeCell ref="I54:J54"/>
    <mergeCell ref="K54:M54"/>
    <mergeCell ref="N54:Q54"/>
    <mergeCell ref="R54:T54"/>
    <mergeCell ref="A53:D53"/>
    <mergeCell ref="E53:H53"/>
    <mergeCell ref="I53:J53"/>
    <mergeCell ref="K53:M53"/>
    <mergeCell ref="N53:Q53"/>
    <mergeCell ref="R53:T53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2:D42"/>
    <mergeCell ref="E42:H42"/>
    <mergeCell ref="I42:J42"/>
    <mergeCell ref="K42:M42"/>
    <mergeCell ref="N42:Q42"/>
    <mergeCell ref="R42:T42"/>
    <mergeCell ref="K36:P36"/>
    <mergeCell ref="K37:P37"/>
    <mergeCell ref="K38:P38"/>
    <mergeCell ref="A39:J39"/>
    <mergeCell ref="K39:O39"/>
    <mergeCell ref="A40:Q40"/>
    <mergeCell ref="K31:P31"/>
    <mergeCell ref="Q31:T31"/>
    <mergeCell ref="K32:P32"/>
    <mergeCell ref="K33:P33"/>
    <mergeCell ref="K34:P34"/>
    <mergeCell ref="K35:P35"/>
    <mergeCell ref="K28:P28"/>
    <mergeCell ref="Q28:T28"/>
    <mergeCell ref="K29:P29"/>
    <mergeCell ref="Q29:T29"/>
    <mergeCell ref="K30:P30"/>
    <mergeCell ref="Q30:T30"/>
    <mergeCell ref="X20:AA20"/>
    <mergeCell ref="Z22:AA22"/>
    <mergeCell ref="K25:P25"/>
    <mergeCell ref="Q25:T25"/>
    <mergeCell ref="K26:P26"/>
    <mergeCell ref="Q26:T26"/>
    <mergeCell ref="K27:P27"/>
    <mergeCell ref="Q27:T27"/>
    <mergeCell ref="K23:P23"/>
    <mergeCell ref="Q23:T23"/>
    <mergeCell ref="K24:P24"/>
    <mergeCell ref="Q24:T24"/>
    <mergeCell ref="Z23:AA23"/>
    <mergeCell ref="Z24:AA24"/>
    <mergeCell ref="Z25:AA25"/>
    <mergeCell ref="V20:W20"/>
    <mergeCell ref="K21:P21"/>
    <mergeCell ref="Q21:T21"/>
    <mergeCell ref="K22:P22"/>
    <mergeCell ref="Q22:T22"/>
    <mergeCell ref="A18:C18"/>
    <mergeCell ref="E18:G18"/>
    <mergeCell ref="A19:P19"/>
    <mergeCell ref="B20:J20"/>
    <mergeCell ref="K20:P20"/>
    <mergeCell ref="Q20:T20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</mergeCells>
  <phoneticPr fontId="3"/>
  <dataValidations count="4">
    <dataValidation allowBlank="1" showInputMessage="1" sqref="Q21:Q39 A39 R32:T39 P39 J30:K30 K23 B21:B38 K25:K29 K31:K38" xr:uid="{804B291A-649A-4031-A56B-CB31C9CF934E}"/>
    <dataValidation type="list" allowBlank="1" showInputMessage="1" sqref="A21:A38" xr:uid="{4B985A88-87C9-49B1-89DE-1E483093A19F}">
      <formula1>"BELS,設備費,工事費,事務費"</formula1>
    </dataValidation>
    <dataValidation type="list" allowBlank="1" showInputMessage="1" showErrorMessage="1" sqref="I10:K10" xr:uid="{7D88091B-FB28-498A-AD01-574ED612A236}">
      <formula1>$AD$2:$AD$4</formula1>
    </dataValidation>
    <dataValidation type="list" allowBlank="1" showInputMessage="1" showErrorMessage="1" sqref="X20:AA20" xr:uid="{11571FF9-A978-4856-BF99-A5AF969B9040}">
      <formula1>$V$22:$V$25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はじめに </vt:lpstr>
      <vt:lpstr>記入例（消費税課税事業者向け）</vt:lpstr>
      <vt:lpstr>記入例 (簡易課税事業者等向け)</vt:lpstr>
      <vt:lpstr>全体 (LC-ZEB)</vt:lpstr>
      <vt:lpstr>全体 (LC-ZEB)（車載型蓄電池等あり）</vt:lpstr>
      <vt:lpstr>'記入例 (簡易課税事業者等向け)'!Print_Area</vt:lpstr>
      <vt:lpstr>'記入例（消費税課税事業者向け）'!Print_Area</vt:lpstr>
      <vt:lpstr>'全体 (LC-ZEB)'!Print_Area</vt:lpstr>
      <vt:lpstr>'全体 (LC-ZEB)（車載型蓄電池等あり）'!Print_Area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2024-05-30T00:29:17Z</cp:lastPrinted>
  <dcterms:created xsi:type="dcterms:W3CDTF">2016-04-10T04:28:02Z</dcterms:created>
  <dcterms:modified xsi:type="dcterms:W3CDTF">2025-09-02T04:55:33Z</dcterms:modified>
</cp:coreProperties>
</file>